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646ED9-726E-4740-89F4-E04C3EBDBE0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hosqer'!$A$1:$E$98</definedName>
    <definedName name="_xlnm.Print_Area" localSheetId="3">'Dramakani hamematakan'!$A$1:$F$87</definedName>
    <definedName name="_xlnm.Print_Area" localSheetId="0">'Ekamut-caxs'!$A$1:$E$81</definedName>
    <definedName name="_xlnm.Print_Area" localSheetId="2">'Ekamutneri hamematakan'!$A$1:$F$70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9" l="1"/>
  <c r="D6" i="9"/>
  <c r="D18" i="19"/>
  <c r="E14" i="11" l="1"/>
  <c r="E58" i="10" l="1"/>
  <c r="E55" i="10"/>
  <c r="E56" i="10"/>
  <c r="E53" i="10"/>
  <c r="A72" i="7"/>
  <c r="A38" i="7"/>
  <c r="E55" i="9"/>
  <c r="A26" i="19"/>
  <c r="E63" i="9"/>
  <c r="E58" i="9"/>
  <c r="E57" i="9"/>
  <c r="C18" i="11" l="1"/>
  <c r="M26" i="23"/>
  <c r="D45" i="7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5" i="7"/>
  <c r="A86" i="7" s="1"/>
  <c r="A87" i="7" s="1"/>
  <c r="A77" i="7"/>
  <c r="A78" i="7" s="1"/>
  <c r="A79" i="7" s="1"/>
  <c r="A80" i="7" s="1"/>
  <c r="A81" i="7" s="1"/>
  <c r="A82" i="7" s="1"/>
  <c r="A83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41" i="19"/>
  <c r="A42" i="19" s="1"/>
  <c r="A43" i="19" s="1"/>
  <c r="A44" i="19" s="1"/>
  <c r="A45" i="19" s="1"/>
  <c r="A38" i="19"/>
  <c r="A40" i="19" s="1"/>
  <c r="A20" i="19"/>
  <c r="A21" i="19" s="1"/>
  <c r="A22" i="19" s="1"/>
  <c r="A23" i="19" s="1"/>
  <c r="A24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6" i="10"/>
  <c r="C74" i="10"/>
  <c r="C78" i="10"/>
  <c r="B79" i="10"/>
  <c r="B80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6" i="9"/>
  <c r="D60" i="9"/>
  <c r="D61" i="9"/>
  <c r="D62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7" i="19"/>
  <c r="A28" i="19"/>
  <c r="A47" i="19"/>
  <c r="A46" i="7"/>
  <c r="C65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2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2" i="19" s="1"/>
  <c r="A63" i="19" s="1"/>
  <c r="A31" i="19"/>
  <c r="A32" i="19" s="1"/>
  <c r="A33" i="19" s="1"/>
  <c r="A29" i="19"/>
  <c r="A30" i="19" s="1"/>
  <c r="A64" i="7" l="1"/>
  <c r="A65" i="7" s="1"/>
  <c r="A66" i="7" s="1"/>
  <c r="A65" i="19"/>
  <c r="A66" i="19" s="1"/>
  <c r="A67" i="19" s="1"/>
  <c r="A70" i="19" s="1"/>
  <c r="A70" i="7" l="1"/>
  <c r="A71" i="7" s="1"/>
  <c r="A73" i="7"/>
  <c r="A71" i="19"/>
  <c r="A72" i="19"/>
  <c r="A73" i="19" s="1"/>
  <c r="H8" i="22"/>
  <c r="H15" i="22"/>
  <c r="H14" i="22"/>
  <c r="H9" i="22"/>
  <c r="D66" i="7"/>
  <c r="D72" i="7"/>
  <c r="D69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F27" i="23"/>
  <c r="D23" i="19" s="1"/>
  <c r="D29" i="9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5" i="7" l="1"/>
  <c r="D29" i="19"/>
  <c r="D37" i="19" l="1"/>
  <c r="D98" i="7"/>
  <c r="B98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5" i="10"/>
  <c r="D83" i="10"/>
  <c r="D68" i="9"/>
  <c r="D66" i="9"/>
  <c r="D95" i="7"/>
  <c r="D93" i="7"/>
  <c r="D79" i="10"/>
  <c r="D54" i="18" l="1"/>
  <c r="D59" i="18" s="1"/>
  <c r="F59" i="18" s="1"/>
  <c r="E13" i="21" l="1"/>
  <c r="D11" i="10" s="1"/>
  <c r="E11" i="10" s="1"/>
  <c r="C13" i="21"/>
  <c r="D13" i="21"/>
  <c r="D74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80" i="10"/>
  <c r="E80" i="10" s="1"/>
  <c r="D21" i="9"/>
  <c r="E21" i="9" s="1"/>
  <c r="E79" i="10"/>
  <c r="D73" i="10"/>
  <c r="E73" i="10" s="1"/>
  <c r="D72" i="10"/>
  <c r="E72" i="10" s="1"/>
  <c r="D22" i="9"/>
  <c r="E22" i="9" s="1"/>
  <c r="E54" i="9"/>
  <c r="E53" i="9"/>
  <c r="E57" i="10"/>
  <c r="D54" i="10"/>
  <c r="E54" i="10" s="1"/>
  <c r="D70" i="10" l="1"/>
  <c r="E70" i="10" s="1"/>
  <c r="D76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8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4" i="7" l="1"/>
  <c r="D18" i="9" l="1"/>
  <c r="D30" i="18"/>
  <c r="D8" i="18"/>
  <c r="D34" i="18" l="1"/>
  <c r="D24" i="9" l="1"/>
  <c r="D77" i="10"/>
  <c r="E77" i="10" s="1"/>
  <c r="D76" i="10"/>
  <c r="E76" i="10" s="1"/>
  <c r="D75" i="10"/>
  <c r="E75" i="10" s="1"/>
  <c r="D71" i="10"/>
  <c r="E71" i="10" s="1"/>
  <c r="D69" i="10"/>
  <c r="E69" i="10" s="1"/>
  <c r="D68" i="10"/>
  <c r="E68" i="10" s="1"/>
  <c r="D67" i="10"/>
  <c r="E67" i="10" s="1"/>
  <c r="D64" i="10"/>
  <c r="E64" i="10" s="1"/>
  <c r="D63" i="10"/>
  <c r="E63" i="10" s="1"/>
  <c r="D62" i="10"/>
  <c r="E62" i="10" s="1"/>
  <c r="D61" i="10"/>
  <c r="E61" i="10" s="1"/>
  <c r="D60" i="10"/>
  <c r="E60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5" i="7"/>
  <c r="D66" i="10"/>
  <c r="D78" i="10"/>
  <c r="E66" i="10" l="1"/>
  <c r="D74" i="10"/>
  <c r="E74" i="10" s="1"/>
  <c r="D65" i="10" l="1"/>
  <c r="E65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4" i="19"/>
  <c r="D30" i="10" l="1"/>
  <c r="D59" i="10"/>
  <c r="E59" i="10" s="1"/>
  <c r="E33" i="10"/>
  <c r="D23" i="10" l="1"/>
  <c r="E30" i="10"/>
  <c r="C23" i="9"/>
  <c r="E62" i="9"/>
  <c r="E61" i="9"/>
  <c r="E60" i="9"/>
  <c r="E56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1" i="10"/>
  <c r="C6" i="9"/>
  <c r="E8" i="10" l="1"/>
  <c r="E6" i="10"/>
  <c r="E20" i="9"/>
  <c r="E19" i="9"/>
  <c r="E18" i="9"/>
  <c r="D64" i="9"/>
  <c r="E7" i="9"/>
  <c r="C64" i="9"/>
  <c r="E78" i="10" l="1"/>
  <c r="E64" i="9"/>
  <c r="E17" i="9"/>
  <c r="E23" i="9"/>
  <c r="E6" i="9"/>
  <c r="E7" i="10"/>
  <c r="C81" i="10" l="1"/>
  <c r="E81" i="10" s="1"/>
  <c r="D91" i="7" l="1"/>
</calcChain>
</file>

<file path=xl/sharedStrings.xml><?xml version="1.0" encoding="utf-8"?>
<sst xmlns="http://schemas.openxmlformats.org/spreadsheetml/2006/main" count="717" uniqueCount="302">
  <si>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</si>
  <si>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</si>
  <si>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</si>
  <si>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</si>
  <si>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</si>
  <si>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</si>
  <si>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</si>
  <si>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</si>
  <si>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</si>
  <si>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</si>
  <si>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</si>
  <si>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</si>
  <si>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</si>
  <si>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</si>
  <si>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</si>
  <si>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</si>
  <si>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</si>
  <si>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</si>
  <si>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</si>
  <si>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</si>
  <si>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</si>
  <si>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</si>
  <si>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</si>
  <si>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</si>
  <si>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</si>
  <si>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</si>
  <si>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</si>
  <si>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</si>
  <si>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</si>
  <si>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</si>
  <si>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</si>
  <si>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</si>
  <si>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</si>
  <si>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</si>
  <si>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</si>
  <si>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</si>
  <si>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</si>
  <si>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</si>
  <si>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</si>
  <si>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</si>
  <si>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</si>
  <si>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</si>
  <si>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</si>
  <si>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</si>
  <si>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</si>
  <si>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</si>
  <si>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</si>
  <si>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</si>
  <si>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</si>
  <si>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</si>
  <si>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</si>
  <si>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</si>
  <si>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</si>
  <si>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</si>
  <si>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</si>
  <si>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</si>
  <si>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</si>
  <si>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</si>
  <si>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</si>
  <si>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</si>
  <si>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</si>
  <si>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</si>
  <si>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</si>
  <si>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</si>
  <si>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</si>
  <si>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</si>
  <si>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</si>
  <si>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</si>
  <si>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</si>
  <si>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</si>
  <si>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</si>
  <si>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</si>
  <si>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</si>
  <si>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</si>
  <si>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</si>
  <si>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</si>
  <si>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</si>
  <si>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</si>
  <si>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</si>
  <si>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</si>
  <si>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</si>
  <si>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</si>
  <si>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</si>
  <si>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</si>
  <si>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</si>
  <si>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</si>
  <si>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</si>
  <si>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</si>
  <si>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</si>
  <si>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</si>
  <si>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</si>
  <si>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</si>
  <si>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</si>
  <si>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</si>
  <si>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</si>
  <si>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</si>
  <si>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</si>
  <si>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</si>
  <si>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</si>
  <si>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</si>
  <si>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</si>
  <si>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</si>
  <si>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</si>
  <si>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</si>
  <si>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</si>
  <si>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</si>
  <si>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</si>
  <si>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</si>
  <si>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</si>
  <si>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</si>
  <si>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</si>
  <si>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</si>
  <si>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</si>
  <si>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</si>
  <si>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</si>
  <si>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</si>
  <si>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</si>
  <si>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</si>
  <si>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</si>
  <si>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</si>
  <si>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</si>
  <si>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</si>
  <si>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</si>
  <si>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</si>
  <si>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</si>
  <si>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</si>
  <si>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</si>
  <si>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</si>
  <si>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</si>
  <si>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</si>
  <si>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</si>
  <si>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</si>
  <si>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</si>
  <si>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</si>
  <si>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</si>
  <si>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</si>
  <si>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</si>
  <si>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</si>
  <si>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</si>
  <si>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</si>
  <si>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</si>
  <si>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</si>
  <si>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</si>
  <si>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</si>
  <si>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</si>
  <si>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</si>
  <si>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</si>
  <si>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</si>
  <si>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</si>
  <si>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</si>
  <si>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</si>
  <si>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</si>
  <si>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</si>
  <si>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</si>
  <si>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</si>
  <si>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</si>
  <si>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</si>
  <si>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</si>
  <si>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</si>
  <si>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</si>
  <si>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</si>
  <si>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</si>
  <si>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</si>
  <si>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</si>
  <si>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</si>
  <si>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</si>
  <si>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</si>
  <si>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</si>
  <si>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</si>
  <si>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</si>
  <si>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</si>
  <si>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</si>
  <si>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</si>
  <si>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</si>
  <si>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</si>
  <si>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</si>
  <si>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</si>
  <si>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</si>
  <si>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</si>
  <si>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</si>
  <si>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</si>
  <si>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</si>
  <si>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</si>
  <si>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</si>
  <si>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</si>
  <si>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</si>
  <si>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</si>
  <si>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</si>
  <si>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</si>
  <si>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</si>
  <si>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</si>
  <si>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</si>
  <si>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</si>
  <si>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</si>
  <si>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</si>
  <si>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</si>
  <si>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</si>
  <si>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</si>
  <si>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</si>
  <si>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</si>
  <si>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</si>
  <si>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</si>
  <si>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</si>
  <si>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</si>
  <si>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</si>
  <si>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</si>
  <si>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</si>
  <si>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</si>
  <si>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</si>
  <si>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</si>
  <si>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</si>
  <si>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</si>
  <si>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</si>
  <si>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</si>
  <si>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</si>
  <si>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</si>
  <si>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</si>
  <si>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</si>
  <si>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</si>
  <si>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</si>
  <si>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</si>
  <si>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</si>
  <si>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</si>
  <si>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</si>
  <si>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</si>
  <si>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</si>
  <si>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</si>
  <si>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</si>
  <si>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</si>
  <si>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</si>
  <si>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</si>
  <si>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</si>
  <si>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</si>
  <si>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</si>
  <si>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</si>
  <si>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</si>
  <si>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</si>
  <si>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</si>
  <si>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</si>
  <si>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</si>
  <si>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</si>
  <si>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</si>
  <si>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</si>
  <si>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</si>
  <si>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</si>
  <si>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</si>
  <si>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</si>
  <si>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</si>
  <si>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</si>
  <si>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</si>
  <si>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</si>
  <si>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</si>
  <si>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</si>
  <si>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</si>
  <si>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</si>
  <si>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</si>
  <si>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</si>
  <si>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</si>
  <si>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</si>
  <si>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</si>
  <si>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</si>
  <si>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</si>
  <si>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</si>
  <si>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</si>
  <si>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</si>
  <si>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</si>
  <si>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</si>
  <si>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</si>
  <si>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Երևանի բյուջեից</t>
  </si>
  <si>
    <t>Հայարփի Խաչատրյան</t>
  </si>
  <si>
    <t>Ժորա Հակոբյան</t>
  </si>
  <si>
    <t>Տրանսպորտային ծախսերի գծով</t>
  </si>
  <si>
    <t>Տպագրության գծով</t>
  </si>
  <si>
    <t>Քաղիրավական պայմանագրերի գծով</t>
  </si>
  <si>
    <t>Դահլիճի վարձակալության գծով</t>
  </si>
  <si>
    <t>Սուբսիդիայի հատկացման պայմանագիր NԵՔՄՎ-05/25</t>
  </si>
  <si>
    <t>Տարեսկզբին տնօրենի թափուր հաստիքով է պայմանավորված աշխատավարձի տնտեսումը</t>
  </si>
  <si>
    <t>Հոբելյանական տարվա աշխատակիցների գերծանրաբեռնված աշխատանքով և աշխատավարձի գծով տնտեսում ունենալով է պայմանավորված տարեվերջին պարգևատրման նախատեսումը</t>
  </si>
  <si>
    <t>Հոբելյանական տարվա 2 գիտաժողովներին մեծաքանակ գրասենյակային ապրանքների (բլոկնոտներ, գրիչներ, բեջեր, հավաստագրեր) ձեռքբերումով է պայմանավորված այդ գծով ծախսի ավելացումը</t>
  </si>
  <si>
    <t>Հոբելյանական տարվա ծրագրերի իրականացում</t>
  </si>
  <si>
    <t>Հոբելյանական 5-հատորյակի, մենագրության և 2 գիտաժողովների հատորների հրատարակում</t>
  </si>
  <si>
    <t>Ֆիլմի նկարահանման անձնակազմի, հոբելյանական երեկույթի և թարգմանական ծառայությունների նպատակով մասնագիտական ծառայությունների մատուցման ձեռքբերում</t>
  </si>
  <si>
    <t>Հյուրանոցային ծառայության գծով</t>
  </si>
  <si>
    <t>Գիտաժողովին օտարերկրյա մասնակիցների գիշերակաց</t>
  </si>
  <si>
    <t>Ժամանակին վճարելով պայմանավորված 10,0 հազ. զեղչ</t>
  </si>
  <si>
    <t>Քարտրիջի լիցքավորում, թմբուկի նորոգում</t>
  </si>
  <si>
    <t>Տարեկան 2 անգամ տանիքին գտնվող օդորակիչի վերաթողարկում և տարվա ընթացքում նորոգման ծառայություն</t>
  </si>
  <si>
    <t>Չփոխանակվող գործարքներից (դրամաշնորհից), որից՝</t>
  </si>
  <si>
    <t>Տեղեկատվական ծառայությունների գծով</t>
  </si>
  <si>
    <t>Ապակիների լվացման ծառայության գծով</t>
  </si>
  <si>
    <t>Տանիքի ապակիները մասնագետների կողմից արգլվել է լվանալ առկա խնդիրներով պայմանավորված</t>
  </si>
  <si>
    <t>Իրական շահառուի հաշվետվությունում տնօրենի փոփոխության վճար և պետռեգիստրի վկայականում տնօրենի փոփոխության վճար</t>
  </si>
  <si>
    <t>բյուջեից ֆնանսավորման վճարովի ծառայությունների գծով</t>
  </si>
  <si>
    <t xml:space="preserve">Հոբելյանական տարվա եզրափակիչ երեկոն «Առնո Բաբաջանյան» համերգասրահում </t>
  </si>
  <si>
    <t>Որոշ ՀՄ-ների մաշվածությունը այս հաշվետու տարվա սկզբին զրոյացել է, այդ իսկ պատճառով նախահաշվում նշված թվից մի փոքր շեղում է նկատվել:</t>
  </si>
  <si>
    <t>Ինտերնետ ծառայություն («Յուքոմ» ՓԲԸ)</t>
  </si>
  <si>
    <t>Նոր հիմնական միջոցի ձեռքբերմամբ է պայմանավորված մաշվածության գծով ծախսի ավելացումը</t>
  </si>
  <si>
    <t xml:space="preserve">Դրամաշնորհի հատկացման պայմանագիր N«ՄՎԴ» 12/25  «100 տարի անց Ֆրիտյոֆ Նանսենի ոտնահետքերով» հոբելյանական տարվա ծրագրերի իրականացում </t>
  </si>
  <si>
    <t xml:space="preserve">բազմաֆունկցիոնալ տպիչ </t>
  </si>
  <si>
    <t xml:space="preserve">«Ֆրիտյոֆ Նանսենի թանգարան» ՀՈԱԿ-ի  </t>
  </si>
  <si>
    <t>հ. 1779 -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</si>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</sst>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2"/>
      <color rgb="FFFF0000"/>
      <name val="GHEA Grapalat"/>
      <family val="3"/>
    </font>
    <font>
      <b/>
      <sz val="12"/>
      <color rgb="FFC00000"/>
      <name val="GHEA Grapalat"/>
      <family val="3"/>
    </font>
    <font>
      <sz val="12"/>
      <color rgb="FFC0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58" fillId="0" borderId="10" xfId="45" applyFont="1" applyBorder="1" applyAlignment="1" applyProtection="1">
      <alignment horizontal="center" vertical="center"/>
      <protection locked="0"/>
    </xf>
    <xf numFmtId="0" fontId="60" fillId="0" borderId="0" xfId="45" applyFont="1" applyAlignment="1" applyProtection="1">
      <alignment horizontal="left" vertical="center"/>
      <protection hidden="1"/>
    </xf>
    <xf numFmtId="166" fontId="61" fillId="25" borderId="0" xfId="45" applyNumberFormat="1" applyFont="1" applyFill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3" fillId="0" borderId="0" xfId="45" applyFont="1" applyAlignment="1">
      <alignment vertical="center"/>
    </xf>
    <xf numFmtId="0" fontId="64" fillId="0" borderId="0" xfId="45" applyFont="1" applyAlignment="1">
      <alignment horizontal="center" vertical="center"/>
    </xf>
    <xf numFmtId="166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vertical="center"/>
    </xf>
    <xf numFmtId="3" fontId="65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horizontal="left" vertical="center"/>
    </xf>
    <xf numFmtId="166" fontId="66" fillId="0" borderId="0" xfId="46" applyNumberFormat="1" applyFont="1" applyAlignment="1">
      <alignment horizontal="center" vertical="center" wrapText="1"/>
    </xf>
    <xf numFmtId="166" fontId="38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62" fillId="25" borderId="0" xfId="45" applyFont="1" applyFill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AAgAFAATQAAAAAAAAAAAAAAAAAAAAAAAAAAAAAAAAAAAAAAAAAAAAAAAAAAAAAAAAAAAAAAAAAAAAAAAAAAAAAAAAAAAAAAAAAAAAAAAAAAAAAAAAAAAAAAAAAAAAAAAADpBwwABQAaAA8AG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DAyWjAjBgkqhkiG9w0BCQQxFgQULZU3NTAba6f0yIk8H9nw84pQqvEwKwYLKoZIhvcNAQkQAgwxHDAaMBgwFgQUK2DY8Flrruk/JuoGGlIdRn+9y9EwDQYJKoZIhvcNAQEBBQAEggEAweQbcKHg07Oxu4i+wq/RZtuidiS/bv4HXEebW0njA0zZAwY28eabQSwVk3oO+X54RvfUyjJCh9Bo6E54I+Gry1N1howajUf1I0tfzGlcshqVQVMK5oPxK5SX7ewF3W9EKs/fYQcVvPx4z0CkErEqJ2w78vhjsnyI3VQdpvvYJqFFPWX4568AD0dzrc5ahARIh6LW8OjZ4lpDX4mdD88+2Vn2eCmfS1RBJQ3B4QQYwygMSO2y4dvKTKYl9/otsE8DplbAw7I9EZ3EfeOVrNQTBsQJF1n8uk5CKu2tiK4fnnGgPRlX58xCmyywDG0EtPctFUt+YA3/NqSzpl5wfiCTe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AAgAFAATQAAAAAAAAAAAAAAAAAAAAAAAAAAAAAAAAAAAAAAAAAAAAAAAAAAAAAAAAAAAAAAAAAAAAAAAAAAAAAAAAAAAAAAAAAAAAAAAAAAAAAAAAAAAAAAAAAAAAAAAADpBwwABQAaAA8AG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DA0WjAjBgkqhkiG9w0BCQQxFgQUMJBLqc3MlVVR85Z7TbG2sd28F0QwKwYLKoZIhvcNAQkQAgwxHDAaMBgwFgQUK2DY8Flrruk/JuoGGlIdRn+9y9EwDQYJKoZIhvcNAQEBBQAEggEAkZKwYuSUf1rtMQm2gMD1OSpjH5R5ziGFTAZFT/6O1ZvuKhI4B8PnI5fvYmiyd0QlX18r5mUvQp1gWs3qqqZqXXWAiR6ozedSq52M3kGVjXaVGKB5I89NjAyGxLi7lEQr0juWNR2nKHjkavHnrS1pJ9LEBH+gctSN6hR6MDENW02GNEJ3ppYma9vrYd0A08OjUU1h5uFfwyXCwjSvmQ/4zCwMIqQ++5dAFqSu1dyLlc6V3zZnWNlzOqGWBTtSVaCfcGRVRW3Wegl06uHWC4zpgnWpceN7ybXJ0dHIT6WwNbpLy9GSofdWaAMVWDsuj8L7ZQIt6CXDmNKXaQ2GEym6G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92075</xdr:colOff>
          <xdr:row>81</xdr:row>
          <xdr:rowOff>12700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B4214F4-53C5-2451-2A99-A32F9CD296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73025</xdr:colOff>
          <xdr:row>97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E2F7146-02FB-5195-B97C-5E60025376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4"/>
  <sheetViews>
    <sheetView view="pageBreakPreview" topLeftCell="A34" zoomScaleSheetLayoutView="100" workbookViewId="0">
      <selection activeCell="C81" sqref="C81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5" t="s">
        <v>165</v>
      </c>
      <c r="E1" s="93">
        <v>9</v>
      </c>
      <c r="F1" s="37"/>
      <c r="G1" s="35"/>
    </row>
    <row r="2" spans="1:13">
      <c r="C2" s="35"/>
      <c r="D2" s="435" t="s">
        <v>21</v>
      </c>
      <c r="E2" s="35"/>
      <c r="F2" s="35"/>
      <c r="G2" s="35"/>
    </row>
    <row r="3" spans="1:13">
      <c r="C3" s="35"/>
      <c r="D3" s="435" t="s">
        <v>22</v>
      </c>
      <c r="E3" s="35"/>
      <c r="F3" s="35"/>
      <c r="G3" s="35"/>
    </row>
    <row r="4" spans="1:13" ht="18" customHeight="1">
      <c r="C4" s="143"/>
      <c r="D4" s="430" t="s">
        <v>257</v>
      </c>
      <c r="E4" s="143"/>
      <c r="F4" s="143"/>
      <c r="G4" s="35"/>
    </row>
    <row r="5" spans="1:13" ht="18.75" customHeight="1">
      <c r="C5" s="143"/>
      <c r="D5" s="430" t="s">
        <v>163</v>
      </c>
      <c r="E5" s="143"/>
      <c r="F5" s="143"/>
      <c r="G5" s="35"/>
    </row>
    <row r="6" spans="1:13" ht="24" customHeight="1">
      <c r="C6" s="143"/>
      <c r="D6" s="430"/>
      <c r="E6" s="143"/>
      <c r="F6" s="143"/>
      <c r="G6" s="35"/>
    </row>
    <row r="7" spans="1:13">
      <c r="C7" s="143"/>
      <c r="D7" s="435" t="s">
        <v>192</v>
      </c>
      <c r="E7" s="93">
        <v>9</v>
      </c>
      <c r="F7" s="37"/>
      <c r="G7" s="35"/>
    </row>
    <row r="8" spans="1:13">
      <c r="C8" s="143"/>
      <c r="D8" s="435" t="s">
        <v>21</v>
      </c>
      <c r="E8" s="35"/>
      <c r="F8" s="35"/>
      <c r="G8" s="35"/>
    </row>
    <row r="9" spans="1:13">
      <c r="C9" s="143"/>
      <c r="D9" s="435" t="s">
        <v>22</v>
      </c>
      <c r="E9" s="35"/>
      <c r="F9" s="35"/>
      <c r="G9" s="35"/>
    </row>
    <row r="10" spans="1:13" ht="18" customHeight="1">
      <c r="C10" s="143"/>
      <c r="D10" s="430" t="s">
        <v>301</v>
      </c>
      <c r="E10" s="143"/>
      <c r="F10" s="143"/>
      <c r="G10" s="35"/>
    </row>
    <row r="11" spans="1:13" ht="18.75" customHeight="1">
      <c r="C11" s="143"/>
      <c r="D11" s="430" t="s">
        <v>300</v>
      </c>
      <c r="E11" s="143"/>
      <c r="F11" s="143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11" t="s">
        <v>33</v>
      </c>
      <c r="B13" s="511"/>
      <c r="C13" s="511"/>
      <c r="D13" s="511"/>
      <c r="E13" s="38"/>
      <c r="F13" s="271"/>
      <c r="G13" s="38"/>
    </row>
    <row r="14" spans="1:13" s="437" customFormat="1" ht="27" customHeight="1">
      <c r="A14" s="512" t="s">
        <v>299</v>
      </c>
      <c r="B14" s="512"/>
      <c r="C14" s="512"/>
      <c r="D14" s="512"/>
      <c r="E14" s="436"/>
      <c r="F14" s="436"/>
    </row>
    <row r="15" spans="1:13" ht="18.75" customHeight="1">
      <c r="A15" s="513" t="s">
        <v>258</v>
      </c>
      <c r="B15" s="513"/>
      <c r="C15" s="513"/>
      <c r="D15" s="513"/>
      <c r="E15" s="273"/>
      <c r="F15" s="273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44</v>
      </c>
      <c r="E16" s="431"/>
      <c r="F16" s="42"/>
      <c r="L16" s="2"/>
    </row>
    <row r="17" spans="1:16" ht="26.25" customHeight="1">
      <c r="A17" s="43" t="s">
        <v>7</v>
      </c>
      <c r="B17" s="510" t="s">
        <v>115</v>
      </c>
      <c r="C17" s="510"/>
      <c r="D17" s="244"/>
      <c r="E17" s="432"/>
      <c r="F17" s="244"/>
    </row>
    <row r="18" spans="1:16" s="5" customFormat="1">
      <c r="A18" s="102">
        <v>1</v>
      </c>
      <c r="B18" s="506" t="s">
        <v>108</v>
      </c>
      <c r="C18" s="506"/>
      <c r="D18" s="192">
        <f>+'Pastaci finansav.'!C13</f>
        <v>12049.7</v>
      </c>
      <c r="E18" s="192"/>
      <c r="F18" s="192"/>
      <c r="G18" s="477"/>
    </row>
    <row r="19" spans="1:16" hidden="1">
      <c r="A19" s="102">
        <v>2</v>
      </c>
      <c r="B19" s="514" t="s">
        <v>179</v>
      </c>
      <c r="C19" s="514"/>
      <c r="D19" s="193">
        <f>+'Pastaci finansav.'!D13</f>
        <v>0</v>
      </c>
      <c r="E19" s="192"/>
      <c r="F19" s="193"/>
    </row>
    <row r="20" spans="1:16" s="5" customFormat="1" hidden="1">
      <c r="A20" s="102">
        <f t="shared" ref="A20:A24" si="0">+A19+1</f>
        <v>3</v>
      </c>
      <c r="B20" s="515" t="s">
        <v>228</v>
      </c>
      <c r="C20" s="515"/>
      <c r="D20" s="192"/>
      <c r="E20" s="192"/>
      <c r="F20" s="192"/>
    </row>
    <row r="21" spans="1:16" s="2" customFormat="1" hidden="1">
      <c r="A21" s="102">
        <f t="shared" si="0"/>
        <v>4</v>
      </c>
      <c r="B21" s="506" t="s">
        <v>219</v>
      </c>
      <c r="C21" s="506"/>
      <c r="D21" s="192"/>
      <c r="E21" s="192"/>
      <c r="F21" s="192"/>
      <c r="G21" s="477"/>
    </row>
    <row r="22" spans="1:16" s="5" customFormat="1" hidden="1">
      <c r="A22" s="102">
        <f t="shared" si="0"/>
        <v>5</v>
      </c>
      <c r="B22" s="506" t="s">
        <v>45</v>
      </c>
      <c r="C22" s="506"/>
      <c r="D22" s="192"/>
      <c r="E22" s="192"/>
      <c r="F22" s="192"/>
      <c r="G22" s="477"/>
    </row>
    <row r="23" spans="1:16" hidden="1">
      <c r="A23" s="102">
        <f t="shared" si="0"/>
        <v>6</v>
      </c>
      <c r="B23" s="508" t="s">
        <v>55</v>
      </c>
      <c r="C23" s="508"/>
      <c r="D23" s="193">
        <f>+Komunal!M28</f>
        <v>0</v>
      </c>
      <c r="E23" s="192"/>
      <c r="F23" s="192"/>
    </row>
    <row r="24" spans="1:16" s="5" customFormat="1" hidden="1">
      <c r="A24" s="102">
        <f t="shared" si="0"/>
        <v>7</v>
      </c>
      <c r="B24" s="506" t="s">
        <v>178</v>
      </c>
      <c r="C24" s="506"/>
      <c r="D24" s="192"/>
      <c r="E24" s="192"/>
      <c r="F24" s="192"/>
    </row>
    <row r="25" spans="1:16">
      <c r="A25" s="102">
        <v>2</v>
      </c>
      <c r="B25" s="508" t="s">
        <v>235</v>
      </c>
      <c r="C25" s="508"/>
      <c r="D25" s="192">
        <f>SUM(D26:D27)</f>
        <v>11580</v>
      </c>
      <c r="E25" s="192"/>
      <c r="F25" s="192"/>
    </row>
    <row r="26" spans="1:16" s="399" customFormat="1" ht="13.5">
      <c r="A26" s="397">
        <f>+A25+0.1</f>
        <v>2.1</v>
      </c>
      <c r="B26" s="507" t="s">
        <v>268</v>
      </c>
      <c r="C26" s="507"/>
      <c r="D26" s="401">
        <v>11580</v>
      </c>
      <c r="E26" s="401"/>
      <c r="F26" s="401"/>
    </row>
    <row r="27" spans="1:16" s="399" customFormat="1" ht="13.5" hidden="1">
      <c r="A27" s="397">
        <f>+A26+0.1</f>
        <v>2.2000000000000002</v>
      </c>
      <c r="B27" s="507"/>
      <c r="C27" s="507"/>
      <c r="D27" s="401"/>
      <c r="E27" s="401"/>
      <c r="F27" s="411" t="s">
        <v>238</v>
      </c>
    </row>
    <row r="28" spans="1:16">
      <c r="A28" s="102">
        <f>+A25+1</f>
        <v>3</v>
      </c>
      <c r="B28" s="508" t="s">
        <v>113</v>
      </c>
      <c r="C28" s="508"/>
      <c r="D28" s="193">
        <f>SUM(D29:D30)</f>
        <v>275.12299999999999</v>
      </c>
      <c r="E28" s="192"/>
      <c r="F28" s="193"/>
    </row>
    <row r="29" spans="1:16" s="400" customFormat="1" ht="13.5">
      <c r="A29" s="397">
        <f t="shared" ref="A29:A30" si="1">+A28+0.1</f>
        <v>3.1</v>
      </c>
      <c r="B29" s="509" t="s">
        <v>64</v>
      </c>
      <c r="C29" s="509"/>
      <c r="D29" s="398">
        <f>+D71</f>
        <v>275.12299999999999</v>
      </c>
      <c r="E29" s="401"/>
      <c r="F29" s="398"/>
      <c r="G29" s="403"/>
      <c r="H29" s="399"/>
      <c r="I29" s="399"/>
      <c r="J29" s="399"/>
      <c r="K29" s="399"/>
      <c r="L29" s="399"/>
      <c r="M29" s="399"/>
      <c r="N29" s="399"/>
      <c r="O29" s="399"/>
      <c r="P29" s="399"/>
    </row>
    <row r="30" spans="1:16" s="399" customFormat="1" ht="13.5" hidden="1">
      <c r="A30" s="397">
        <f t="shared" si="1"/>
        <v>3.2</v>
      </c>
      <c r="B30" s="507" t="s">
        <v>65</v>
      </c>
      <c r="C30" s="507"/>
      <c r="D30" s="401"/>
      <c r="E30" s="401"/>
      <c r="F30" s="401"/>
      <c r="G30" s="403"/>
    </row>
    <row r="31" spans="1:16" s="5" customFormat="1">
      <c r="A31" s="102">
        <f>+A28+1</f>
        <v>4</v>
      </c>
      <c r="B31" s="506" t="s">
        <v>8</v>
      </c>
      <c r="C31" s="506"/>
      <c r="D31" s="192">
        <v>0.35</v>
      </c>
      <c r="E31" s="192"/>
      <c r="F31" s="192"/>
    </row>
    <row r="32" spans="1:16" s="2" customFormat="1" hidden="1">
      <c r="A32" s="102">
        <f>+A31+1</f>
        <v>5</v>
      </c>
      <c r="B32" s="506"/>
      <c r="C32" s="506"/>
      <c r="D32" s="192"/>
      <c r="E32" s="192"/>
      <c r="F32" s="192"/>
      <c r="G32" s="15"/>
    </row>
    <row r="33" spans="1:26" s="2" customFormat="1" hidden="1">
      <c r="A33" s="102">
        <f>+A32+1</f>
        <v>6</v>
      </c>
      <c r="B33" s="506"/>
      <c r="C33" s="506"/>
      <c r="D33" s="192"/>
      <c r="E33" s="192"/>
      <c r="F33" s="192"/>
      <c r="G33" s="17"/>
    </row>
    <row r="34" spans="1:26" ht="24" customHeight="1">
      <c r="A34" s="43"/>
      <c r="B34" s="505" t="s">
        <v>222</v>
      </c>
      <c r="C34" s="505"/>
      <c r="D34" s="229">
        <f>SUM(D18:D18,D19:D25,D28,D31:D33)</f>
        <v>23905.172999999999</v>
      </c>
      <c r="E34" s="226"/>
      <c r="F34" s="229"/>
    </row>
    <row r="35" spans="1:26" ht="15.75" customHeight="1">
      <c r="A35" s="36"/>
      <c r="B35" s="43"/>
      <c r="C35" s="44"/>
      <c r="D35" s="193"/>
      <c r="E35" s="192"/>
      <c r="F35" s="193"/>
    </row>
    <row r="36" spans="1:26" ht="24.75" customHeight="1">
      <c r="A36" s="43" t="s">
        <v>9</v>
      </c>
      <c r="B36" s="510" t="s">
        <v>116</v>
      </c>
      <c r="C36" s="510"/>
      <c r="D36" s="230"/>
      <c r="E36" s="433"/>
      <c r="F36" s="230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2">
        <v>1</v>
      </c>
      <c r="B37" s="508" t="s">
        <v>10</v>
      </c>
      <c r="C37" s="508"/>
      <c r="D37" s="193">
        <f>+Ashkhatavardz!P13-'Dramakan hosqer'!D89</f>
        <v>10855.7</v>
      </c>
      <c r="E37" s="192"/>
      <c r="F37" s="19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0" customFormat="1" ht="13.5" hidden="1">
      <c r="A38" s="397">
        <f t="shared" ref="A38:A40" si="2">+A37+0.1</f>
        <v>1.1000000000000001</v>
      </c>
      <c r="B38" s="509" t="str">
        <f>+Ashkhatavardz!J6</f>
        <v>գեղագիտական ուսուցման գծով</v>
      </c>
      <c r="C38" s="509"/>
      <c r="D38" s="401">
        <f>+Ashkhatavardz!C8+Ashkhatavardz!J7</f>
        <v>0</v>
      </c>
      <c r="E38" s="401"/>
      <c r="F38" s="398"/>
      <c r="G38" s="411"/>
      <c r="H38" s="399"/>
      <c r="I38" s="399"/>
      <c r="J38" s="399"/>
      <c r="K38" s="399"/>
      <c r="L38" s="399"/>
      <c r="M38" s="408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399"/>
      <c r="Y38" s="399"/>
      <c r="Z38" s="399"/>
    </row>
    <row r="39" spans="1:26" s="400" customFormat="1" ht="13.5">
      <c r="A39" s="397">
        <v>1.1000000000000001</v>
      </c>
      <c r="B39" s="509" t="s">
        <v>11</v>
      </c>
      <c r="C39" s="509"/>
      <c r="D39" s="401">
        <f>+Ashkhatavardz!C9+Ashkhatavardz!O7+Ashkhatavardz!C10</f>
        <v>887.85</v>
      </c>
      <c r="E39" s="401"/>
      <c r="F39" s="398"/>
      <c r="G39" s="399"/>
      <c r="H39" s="399"/>
      <c r="I39" s="399"/>
      <c r="J39" s="399"/>
      <c r="K39" s="399"/>
      <c r="L39" s="399"/>
      <c r="M39" s="399"/>
      <c r="N39" s="399"/>
      <c r="O39" s="399"/>
      <c r="P39" s="399"/>
      <c r="Q39" s="399"/>
      <c r="R39" s="399"/>
      <c r="S39" s="399"/>
      <c r="T39" s="399"/>
      <c r="U39" s="399"/>
      <c r="V39" s="399"/>
      <c r="W39" s="399"/>
      <c r="X39" s="399"/>
      <c r="Y39" s="399"/>
      <c r="Z39" s="399"/>
    </row>
    <row r="40" spans="1:26" s="400" customFormat="1" ht="13.5" hidden="1">
      <c r="A40" s="397">
        <f t="shared" si="2"/>
        <v>1.2000000000000002</v>
      </c>
      <c r="B40" s="509" t="s">
        <v>234</v>
      </c>
      <c r="C40" s="509"/>
      <c r="D40" s="401">
        <f>+Ashkhatavardz!C11+Ashkhatavardz!L7</f>
        <v>0</v>
      </c>
      <c r="E40" s="401"/>
      <c r="F40" s="398"/>
      <c r="G40" s="399"/>
      <c r="H40" s="399"/>
      <c r="I40" s="399"/>
      <c r="J40" s="399"/>
      <c r="K40" s="399"/>
      <c r="L40" s="399"/>
      <c r="M40" s="399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99"/>
    </row>
    <row r="41" spans="1:26" hidden="1">
      <c r="A41" s="102">
        <f>+A37+1</f>
        <v>2</v>
      </c>
      <c r="B41" s="508" t="s">
        <v>13</v>
      </c>
      <c r="C41" s="508"/>
      <c r="D41" s="193">
        <f>+Komunal!F20</f>
        <v>0</v>
      </c>
      <c r="E41" s="192"/>
      <c r="F41" s="192"/>
      <c r="G41" s="263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idden="1">
      <c r="A42" s="102">
        <f>+A41+1</f>
        <v>3</v>
      </c>
      <c r="B42" s="508" t="s">
        <v>12</v>
      </c>
      <c r="C42" s="508"/>
      <c r="D42" s="193">
        <f>+Komunal!J20</f>
        <v>0</v>
      </c>
      <c r="E42" s="192"/>
      <c r="F42" s="192"/>
      <c r="G42" s="263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idden="1">
      <c r="A43" s="102">
        <f t="shared" ref="A43:A45" si="3">+A42+1</f>
        <v>4</v>
      </c>
      <c r="B43" s="508" t="s">
        <v>14</v>
      </c>
      <c r="C43" s="508"/>
      <c r="D43" s="193">
        <f>+Komunal!M20</f>
        <v>0</v>
      </c>
      <c r="E43" s="192"/>
      <c r="F43" s="192"/>
      <c r="G43" s="263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hidden="1" customHeight="1">
      <c r="A44" s="102">
        <f t="shared" si="3"/>
        <v>5</v>
      </c>
      <c r="B44" s="506" t="s">
        <v>15</v>
      </c>
      <c r="C44" s="506"/>
      <c r="D44" s="421"/>
      <c r="E44" s="192"/>
      <c r="F44" s="192"/>
    </row>
    <row r="45" spans="1:26" s="5" customFormat="1" ht="18" hidden="1" customHeight="1">
      <c r="A45" s="102">
        <f t="shared" si="3"/>
        <v>6</v>
      </c>
      <c r="B45" s="506" t="s">
        <v>16</v>
      </c>
      <c r="C45" s="506"/>
      <c r="D45" s="421"/>
      <c r="E45" s="192"/>
      <c r="F45" s="192"/>
    </row>
    <row r="46" spans="1:26" s="5" customFormat="1" ht="18" customHeight="1">
      <c r="A46" s="102">
        <v>2</v>
      </c>
      <c r="B46" s="506" t="s">
        <v>264</v>
      </c>
      <c r="C46" s="506"/>
      <c r="D46" s="434">
        <v>66.001000000000005</v>
      </c>
      <c r="E46" s="434"/>
      <c r="F46" s="434"/>
    </row>
    <row r="47" spans="1:26" s="5" customFormat="1" ht="18" hidden="1" customHeight="1">
      <c r="A47" s="102">
        <f>+A46+1</f>
        <v>3</v>
      </c>
      <c r="B47" s="506" t="s">
        <v>17</v>
      </c>
      <c r="C47" s="506"/>
      <c r="D47" s="192"/>
      <c r="E47" s="192"/>
      <c r="F47" s="192"/>
      <c r="M47" s="76"/>
    </row>
    <row r="48" spans="1:26" s="5" customFormat="1" ht="18" customHeight="1">
      <c r="A48" s="102">
        <v>3</v>
      </c>
      <c r="B48" s="506" t="s">
        <v>262</v>
      </c>
      <c r="C48" s="506"/>
      <c r="D48" s="192">
        <v>130</v>
      </c>
      <c r="E48" s="192"/>
      <c r="F48" s="192"/>
      <c r="M48" s="243"/>
      <c r="N48" s="76"/>
      <c r="O48" s="478"/>
      <c r="P48" s="76"/>
      <c r="Q48" s="479"/>
    </row>
    <row r="49" spans="1:8" s="5" customFormat="1" ht="18" hidden="1" customHeight="1">
      <c r="A49" s="102">
        <f>A48+1</f>
        <v>4</v>
      </c>
      <c r="B49" s="506" t="s">
        <v>66</v>
      </c>
      <c r="C49" s="506"/>
      <c r="D49" s="192"/>
      <c r="E49" s="192"/>
      <c r="F49" s="192"/>
    </row>
    <row r="50" spans="1:8" s="5" customFormat="1" ht="18" hidden="1" customHeight="1">
      <c r="A50" s="102">
        <f t="shared" ref="A50:A70" si="4">+A49+1</f>
        <v>5</v>
      </c>
      <c r="B50" s="506" t="s">
        <v>40</v>
      </c>
      <c r="C50" s="506"/>
      <c r="D50" s="192"/>
      <c r="E50" s="192"/>
      <c r="F50" s="192"/>
    </row>
    <row r="51" spans="1:8" s="5" customFormat="1" ht="18" hidden="1" customHeight="1">
      <c r="A51" s="102">
        <f t="shared" si="4"/>
        <v>6</v>
      </c>
      <c r="B51" s="506" t="s">
        <v>110</v>
      </c>
      <c r="C51" s="506"/>
      <c r="D51" s="192"/>
      <c r="E51" s="192"/>
      <c r="F51" s="192"/>
    </row>
    <row r="52" spans="1:8" s="5" customFormat="1" ht="18" hidden="1" customHeight="1">
      <c r="A52" s="102">
        <f t="shared" si="4"/>
        <v>7</v>
      </c>
      <c r="B52" s="506" t="s">
        <v>111</v>
      </c>
      <c r="C52" s="506"/>
      <c r="D52" s="192"/>
      <c r="E52" s="192"/>
      <c r="F52" s="192"/>
      <c r="H52" s="45"/>
    </row>
    <row r="53" spans="1:8" s="5" customFormat="1" ht="18" customHeight="1">
      <c r="A53" s="102">
        <v>4</v>
      </c>
      <c r="B53" s="506" t="s">
        <v>18</v>
      </c>
      <c r="C53" s="506"/>
      <c r="D53" s="192">
        <v>30</v>
      </c>
      <c r="E53" s="192"/>
      <c r="F53" s="192"/>
      <c r="H53" s="45"/>
    </row>
    <row r="54" spans="1:8" s="5" customFormat="1" ht="18" hidden="1" customHeight="1">
      <c r="A54" s="102">
        <f t="shared" si="4"/>
        <v>5</v>
      </c>
      <c r="B54" s="506" t="s">
        <v>19</v>
      </c>
      <c r="C54" s="506"/>
      <c r="D54" s="192"/>
      <c r="E54" s="192"/>
      <c r="F54" s="192"/>
    </row>
    <row r="55" spans="1:8" s="5" customFormat="1" ht="18" hidden="1" customHeight="1">
      <c r="A55" s="102">
        <f t="shared" si="4"/>
        <v>6</v>
      </c>
      <c r="B55" s="506" t="s">
        <v>59</v>
      </c>
      <c r="C55" s="506"/>
      <c r="D55" s="192"/>
      <c r="E55" s="192"/>
      <c r="F55" s="192"/>
    </row>
    <row r="56" spans="1:8" hidden="1">
      <c r="A56" s="102">
        <f t="shared" si="4"/>
        <v>7</v>
      </c>
      <c r="B56" s="508" t="s">
        <v>46</v>
      </c>
      <c r="C56" s="508"/>
      <c r="D56" s="193">
        <f>+D23</f>
        <v>0</v>
      </c>
      <c r="E56" s="192"/>
      <c r="F56" s="193"/>
    </row>
    <row r="57" spans="1:8" s="5" customFormat="1" ht="18" customHeight="1">
      <c r="A57" s="102">
        <v>5</v>
      </c>
      <c r="B57" s="506" t="s">
        <v>37</v>
      </c>
      <c r="C57" s="506"/>
      <c r="D57" s="192">
        <v>100</v>
      </c>
      <c r="E57" s="192"/>
      <c r="F57" s="192"/>
    </row>
    <row r="58" spans="1:8" s="5" customFormat="1" ht="18" customHeight="1">
      <c r="A58" s="102">
        <f t="shared" si="4"/>
        <v>6</v>
      </c>
      <c r="B58" s="506" t="s">
        <v>67</v>
      </c>
      <c r="C58" s="506"/>
      <c r="D58" s="192">
        <v>20</v>
      </c>
      <c r="E58" s="192"/>
      <c r="F58" s="192"/>
    </row>
    <row r="59" spans="1:8" s="5" customFormat="1" ht="18" customHeight="1">
      <c r="A59" s="102">
        <f t="shared" si="4"/>
        <v>7</v>
      </c>
      <c r="B59" s="506" t="s">
        <v>68</v>
      </c>
      <c r="C59" s="506"/>
      <c r="D59" s="192">
        <v>112</v>
      </c>
      <c r="E59" s="192"/>
      <c r="F59" s="192"/>
    </row>
    <row r="60" spans="1:8" s="5" customFormat="1" ht="18" hidden="1" customHeight="1">
      <c r="A60" s="102">
        <f t="shared" si="4"/>
        <v>8</v>
      </c>
      <c r="B60" s="506" t="s">
        <v>38</v>
      </c>
      <c r="C60" s="506"/>
      <c r="D60" s="192"/>
      <c r="E60" s="192"/>
      <c r="F60" s="192"/>
    </row>
    <row r="61" spans="1:8" s="5" customFormat="1" ht="18" hidden="1" customHeight="1">
      <c r="A61" s="102">
        <f t="shared" si="4"/>
        <v>9</v>
      </c>
      <c r="B61" s="506" t="s">
        <v>112</v>
      </c>
      <c r="C61" s="506"/>
      <c r="D61" s="192"/>
      <c r="E61" s="192"/>
      <c r="F61" s="192"/>
    </row>
    <row r="62" spans="1:8" s="5" customFormat="1" hidden="1">
      <c r="A62" s="102">
        <f t="shared" si="4"/>
        <v>10</v>
      </c>
      <c r="B62" s="506" t="s">
        <v>39</v>
      </c>
      <c r="C62" s="506"/>
      <c r="D62" s="192"/>
      <c r="E62" s="192"/>
      <c r="F62" s="192"/>
    </row>
    <row r="63" spans="1:8" s="5" customFormat="1" hidden="1">
      <c r="A63" s="102">
        <f t="shared" si="4"/>
        <v>11</v>
      </c>
      <c r="B63" s="506" t="s">
        <v>56</v>
      </c>
      <c r="C63" s="506"/>
      <c r="D63" s="192"/>
      <c r="E63" s="192"/>
      <c r="F63" s="192"/>
    </row>
    <row r="64" spans="1:8" s="5" customFormat="1">
      <c r="A64" s="102">
        <v>8</v>
      </c>
      <c r="B64" s="506" t="s">
        <v>263</v>
      </c>
      <c r="C64" s="506"/>
      <c r="D64" s="192">
        <v>1277.5</v>
      </c>
      <c r="E64" s="192"/>
      <c r="F64" s="192"/>
    </row>
    <row r="65" spans="1:7" s="5" customFormat="1">
      <c r="A65" s="102">
        <f>A64+1</f>
        <v>9</v>
      </c>
      <c r="B65" s="506" t="s">
        <v>271</v>
      </c>
      <c r="C65" s="506"/>
      <c r="D65" s="192">
        <v>266</v>
      </c>
      <c r="E65" s="192"/>
      <c r="F65" s="192"/>
    </row>
    <row r="66" spans="1:7" s="5" customFormat="1">
      <c r="A66" s="102">
        <f t="shared" si="4"/>
        <v>10</v>
      </c>
      <c r="B66" s="506" t="s">
        <v>272</v>
      </c>
      <c r="C66" s="506"/>
      <c r="D66" s="192">
        <v>4520</v>
      </c>
      <c r="E66" s="192"/>
      <c r="F66" s="192"/>
    </row>
    <row r="67" spans="1:7" s="5" customFormat="1">
      <c r="A67" s="102">
        <f t="shared" si="4"/>
        <v>11</v>
      </c>
      <c r="B67" s="506" t="s">
        <v>273</v>
      </c>
      <c r="C67" s="506"/>
      <c r="D67" s="192">
        <v>5045</v>
      </c>
      <c r="E67" s="192"/>
      <c r="F67" s="192"/>
    </row>
    <row r="68" spans="1:7" s="5" customFormat="1">
      <c r="A68" s="102">
        <v>12</v>
      </c>
      <c r="B68" s="114" t="s">
        <v>274</v>
      </c>
      <c r="C68" s="114"/>
      <c r="D68" s="192">
        <v>400</v>
      </c>
      <c r="E68" s="192"/>
      <c r="F68" s="192"/>
    </row>
    <row r="69" spans="1:7" s="5" customFormat="1">
      <c r="A69" s="102">
        <v>13</v>
      </c>
      <c r="B69" s="506" t="s">
        <v>282</v>
      </c>
      <c r="C69" s="506"/>
      <c r="D69" s="192">
        <v>130</v>
      </c>
      <c r="E69" s="192"/>
      <c r="F69" s="192"/>
      <c r="G69" s="50"/>
    </row>
    <row r="70" spans="1:7" s="5" customFormat="1">
      <c r="A70" s="102">
        <f t="shared" si="4"/>
        <v>14</v>
      </c>
      <c r="B70" s="506" t="s">
        <v>20</v>
      </c>
      <c r="C70" s="506"/>
      <c r="D70" s="192">
        <v>932.77199999999721</v>
      </c>
      <c r="E70" s="192"/>
      <c r="F70" s="192"/>
    </row>
    <row r="71" spans="1:7" s="399" customFormat="1" ht="13.5">
      <c r="A71" s="397">
        <f t="shared" ref="A71" si="5">+A70+0.1</f>
        <v>14.1</v>
      </c>
      <c r="B71" s="507" t="s">
        <v>69</v>
      </c>
      <c r="C71" s="507"/>
      <c r="D71" s="401">
        <v>275.12299999999999</v>
      </c>
      <c r="E71" s="401"/>
      <c r="F71" s="401"/>
      <c r="G71" s="403"/>
    </row>
    <row r="72" spans="1:7" s="5" customFormat="1">
      <c r="A72" s="102">
        <f>+A70+1</f>
        <v>15</v>
      </c>
      <c r="B72" s="506" t="s">
        <v>70</v>
      </c>
      <c r="C72" s="506"/>
      <c r="D72" s="192">
        <v>20.2</v>
      </c>
      <c r="E72" s="192"/>
      <c r="F72" s="192"/>
    </row>
    <row r="73" spans="1:7" s="13" customFormat="1" hidden="1">
      <c r="A73" s="102">
        <f>+A72+1</f>
        <v>16</v>
      </c>
      <c r="B73" s="506" t="s">
        <v>60</v>
      </c>
      <c r="C73" s="506"/>
      <c r="D73" s="192"/>
      <c r="E73" s="192"/>
      <c r="F73" s="192"/>
      <c r="G73" s="46"/>
    </row>
    <row r="74" spans="1:7" ht="23.25" customHeight="1">
      <c r="A74" s="47"/>
      <c r="B74" s="505" t="s">
        <v>223</v>
      </c>
      <c r="C74" s="505"/>
      <c r="D74" s="229">
        <f>SUM(D37,D41:D46,D47:D70,D72:D73)</f>
        <v>23905.172999999999</v>
      </c>
      <c r="E74" s="192" t="s">
        <v>193</v>
      </c>
      <c r="F74" s="193"/>
      <c r="G74" s="226">
        <f>+D34-D74</f>
        <v>0</v>
      </c>
    </row>
    <row r="75" spans="1:7" ht="22.15" customHeight="1">
      <c r="B75" s="48"/>
      <c r="C75" s="7"/>
    </row>
    <row r="76" spans="1:7" s="5" customFormat="1" ht="26.25" hidden="1" customHeight="1">
      <c r="B76" s="100" t="s">
        <v>2</v>
      </c>
      <c r="C76" s="231" t="s">
        <v>270</v>
      </c>
      <c r="D76" s="13"/>
      <c r="E76" s="13"/>
      <c r="F76" s="13"/>
    </row>
    <row r="77" spans="1:7" s="5" customFormat="1" ht="12.75" hidden="1" customHeight="1">
      <c r="B77" s="93"/>
      <c r="C77" s="394" t="s">
        <v>86</v>
      </c>
      <c r="D77" s="396"/>
      <c r="E77" s="396"/>
      <c r="F77" s="396"/>
    </row>
    <row r="78" spans="1:7" s="5" customFormat="1" ht="27" hidden="1" customHeight="1">
      <c r="B78" s="100" t="s">
        <v>6</v>
      </c>
      <c r="C78" s="231" t="s">
        <v>269</v>
      </c>
      <c r="D78" s="13"/>
      <c r="E78" s="13"/>
      <c r="F78" s="13"/>
    </row>
    <row r="79" spans="1:7" s="5" customFormat="1" ht="13.5" hidden="1" customHeight="1">
      <c r="C79" s="394" t="s">
        <v>86</v>
      </c>
      <c r="D79" s="396"/>
      <c r="E79" s="396"/>
      <c r="F79" s="396"/>
    </row>
    <row r="80" spans="1:7" s="5" customFormat="1" hidden="1">
      <c r="B80" s="76" t="s">
        <v>168</v>
      </c>
      <c r="D80" s="37"/>
      <c r="E80" s="37"/>
      <c r="F80" s="37"/>
    </row>
    <row r="81" spans="2:7" s="5" customFormat="1" ht="99" customHeight="1">
      <c r="B81" s="372" t="s">
        <v>190</v>
      </c>
      <c r="D81" s="275" t="s">
        <v>198</v>
      </c>
      <c r="G81" s="37"/>
    </row>
    <row r="82" spans="2:7" s="5" customFormat="1" ht="40.5" customHeight="1">
      <c r="B82" s="199"/>
      <c r="C82" s="71"/>
      <c r="G82" s="37"/>
    </row>
    <row r="83" spans="2:7" s="5" customFormat="1">
      <c r="D83" s="37"/>
      <c r="E83" s="37"/>
      <c r="F83" s="37"/>
    </row>
    <row r="84" spans="2:7" s="5" customFormat="1">
      <c r="D84" s="37"/>
      <c r="E84" s="37"/>
      <c r="F84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4:C74"/>
    <mergeCell ref="B72:C72"/>
    <mergeCell ref="B73:C73"/>
    <mergeCell ref="B71:C71"/>
    <mergeCell ref="B65:C65"/>
    <mergeCell ref="B66:C66"/>
    <mergeCell ref="B67:C67"/>
    <mergeCell ref="B69:C69"/>
    <mergeCell ref="B70:C70"/>
  </mergeCells>
  <pageMargins left="0.2" right="0.2" top="0.37" bottom="0.27" header="0.3" footer="0.21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95250</xdr:colOff>
                <xdr:row>81</xdr:row>
                <xdr:rowOff>9525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0"/>
  <sheetViews>
    <sheetView tabSelected="1" view="pageBreakPreview" topLeftCell="A91" zoomScaleSheetLayoutView="100" workbookViewId="0">
      <selection activeCell="C98" sqref="C98"/>
    </sheetView>
  </sheetViews>
  <sheetFormatPr defaultColWidth="9.140625" defaultRowHeight="13.5"/>
  <cols>
    <col min="1" max="1" width="4.85546875" style="74" customWidth="1"/>
    <col min="2" max="2" width="40.140625" style="74" customWidth="1"/>
    <col min="3" max="3" width="37" style="74" customWidth="1"/>
    <col min="4" max="4" width="30.5703125" style="74" customWidth="1"/>
    <col min="5" max="5" width="4" style="73" customWidth="1"/>
    <col min="6" max="6" width="23.140625" style="95" hidden="1" customWidth="1"/>
    <col min="7" max="7" width="23.140625" style="76" customWidth="1"/>
    <col min="8" max="8" width="1.5703125" style="76" customWidth="1"/>
    <col min="9" max="9" width="1.7109375" style="76" customWidth="1"/>
    <col min="10" max="10" width="11.85546875" style="76" customWidth="1"/>
    <col min="11" max="13" width="9.140625" style="73"/>
    <col min="14" max="16384" width="9.140625" style="74"/>
  </cols>
  <sheetData>
    <row r="1" spans="1:13" s="67" customFormat="1" ht="17.25">
      <c r="A1" s="65"/>
      <c r="B1" s="66"/>
      <c r="C1" s="66"/>
      <c r="D1" s="428" t="s">
        <v>165</v>
      </c>
      <c r="E1" s="277">
        <f>+'Ekamut-caxs'!E1+1</f>
        <v>10</v>
      </c>
      <c r="F1" s="93"/>
      <c r="G1" s="37"/>
      <c r="H1" s="37"/>
      <c r="I1" s="37"/>
      <c r="J1" s="37"/>
      <c r="K1" s="68"/>
      <c r="L1" s="68"/>
      <c r="M1" s="68"/>
    </row>
    <row r="2" spans="1:13" s="67" customFormat="1" ht="17.25">
      <c r="A2" s="65"/>
      <c r="B2" s="65"/>
      <c r="C2" s="65"/>
      <c r="D2" s="429" t="s">
        <v>32</v>
      </c>
      <c r="E2" s="188"/>
      <c r="F2" s="93"/>
      <c r="G2" s="37"/>
      <c r="H2" s="37"/>
      <c r="I2" s="37"/>
      <c r="J2" s="37"/>
      <c r="K2" s="68"/>
      <c r="L2" s="68"/>
      <c r="M2" s="68"/>
    </row>
    <row r="3" spans="1:13" s="67" customFormat="1" ht="17.25">
      <c r="A3" s="65"/>
      <c r="B3" s="65"/>
      <c r="C3" s="65"/>
      <c r="D3" s="429" t="s">
        <v>22</v>
      </c>
      <c r="E3" s="188"/>
      <c r="F3" s="93"/>
      <c r="G3" s="37"/>
      <c r="H3" s="37"/>
      <c r="I3" s="37"/>
      <c r="J3" s="37"/>
      <c r="K3" s="68"/>
      <c r="L3" s="68"/>
      <c r="M3" s="68"/>
    </row>
    <row r="4" spans="1:13" s="67" customFormat="1" ht="22.5" customHeight="1">
      <c r="A4" s="65"/>
      <c r="B4" s="65"/>
      <c r="C4" s="65"/>
      <c r="D4" s="430" t="str">
        <f>+'Ekamut-caxs'!D4</f>
        <v>«---------» ---------------- 2025 թ.</v>
      </c>
      <c r="E4" s="143"/>
      <c r="F4" s="93"/>
      <c r="G4" s="37"/>
      <c r="H4" s="37"/>
      <c r="I4" s="37"/>
      <c r="J4" s="37"/>
      <c r="K4" s="68"/>
      <c r="L4" s="68"/>
      <c r="M4" s="68"/>
    </row>
    <row r="5" spans="1:13" s="67" customFormat="1" ht="22.5" customHeight="1">
      <c r="A5" s="65"/>
      <c r="B5" s="65"/>
      <c r="C5" s="65"/>
      <c r="D5" s="430" t="str">
        <f>+'Ekamut-caxs'!D5</f>
        <v>հ. --------------- - Ա որոշմամբ</v>
      </c>
      <c r="E5" s="143"/>
      <c r="F5" s="93"/>
      <c r="G5" s="37"/>
      <c r="H5" s="37"/>
      <c r="I5" s="37"/>
      <c r="J5" s="37"/>
      <c r="K5" s="68"/>
      <c r="L5" s="68"/>
      <c r="M5" s="68"/>
    </row>
    <row r="6" spans="1:13" s="67" customFormat="1" ht="24.75" customHeight="1">
      <c r="A6" s="65"/>
      <c r="B6" s="65"/>
      <c r="C6" s="65"/>
      <c r="D6" s="430"/>
      <c r="E6" s="143"/>
      <c r="F6" s="93"/>
      <c r="G6" s="37"/>
      <c r="H6" s="37"/>
      <c r="I6" s="37"/>
      <c r="J6" s="37"/>
      <c r="K6" s="68"/>
      <c r="L6" s="68"/>
      <c r="M6" s="68"/>
    </row>
    <row r="7" spans="1:13" s="67" customFormat="1" ht="17.25">
      <c r="A7" s="65"/>
      <c r="B7" s="65"/>
      <c r="C7" s="65"/>
      <c r="D7" s="428" t="s">
        <v>192</v>
      </c>
      <c r="E7" s="93">
        <f>+'Ekamut-caxs'!E7+1</f>
        <v>10</v>
      </c>
      <c r="F7" s="93"/>
      <c r="G7" s="37"/>
      <c r="H7" s="37"/>
      <c r="I7" s="37"/>
      <c r="J7" s="37"/>
      <c r="K7" s="68"/>
      <c r="L7" s="68"/>
      <c r="M7" s="68"/>
    </row>
    <row r="8" spans="1:13" s="67" customFormat="1" ht="17.25">
      <c r="A8" s="65"/>
      <c r="B8" s="65"/>
      <c r="C8" s="65"/>
      <c r="D8" s="429" t="s">
        <v>32</v>
      </c>
      <c r="E8" s="143"/>
      <c r="F8" s="93"/>
      <c r="G8" s="37"/>
      <c r="H8" s="37"/>
      <c r="I8" s="37"/>
      <c r="J8" s="37"/>
      <c r="K8" s="68"/>
      <c r="L8" s="68"/>
      <c r="M8" s="68"/>
    </row>
    <row r="9" spans="1:13" s="67" customFormat="1" ht="17.25">
      <c r="A9" s="65"/>
      <c r="B9" s="65"/>
      <c r="C9" s="65"/>
      <c r="D9" s="429" t="s">
        <v>22</v>
      </c>
      <c r="E9" s="143"/>
      <c r="F9" s="93"/>
      <c r="G9" s="37"/>
      <c r="H9" s="37"/>
      <c r="I9" s="37"/>
      <c r="J9" s="37"/>
      <c r="K9" s="68"/>
      <c r="L9" s="68"/>
      <c r="M9" s="68"/>
    </row>
    <row r="10" spans="1:13" s="67" customFormat="1" ht="23.25" customHeight="1">
      <c r="A10" s="65"/>
      <c r="B10" s="65"/>
      <c r="C10" s="65"/>
      <c r="D10" s="430" t="str">
        <f>+'Ekamut-caxs'!D10</f>
        <v>12. 05. 2025 թ.</v>
      </c>
      <c r="E10" s="143"/>
      <c r="F10" s="93"/>
      <c r="G10" s="37"/>
      <c r="H10" s="37"/>
      <c r="I10" s="37"/>
      <c r="J10" s="37"/>
      <c r="K10" s="68"/>
      <c r="L10" s="68"/>
      <c r="M10" s="68"/>
    </row>
    <row r="11" spans="1:13" s="67" customFormat="1" ht="22.5" customHeight="1">
      <c r="A11" s="65"/>
      <c r="B11" s="65"/>
      <c r="C11" s="65"/>
      <c r="D11" s="430" t="str">
        <f>+'Ekamut-caxs'!D11</f>
        <v>հ. 1779 - Ա որոշմամբ</v>
      </c>
      <c r="E11" s="188"/>
      <c r="F11" s="93"/>
      <c r="G11" s="37"/>
      <c r="H11" s="37"/>
      <c r="I11" s="37"/>
      <c r="J11" s="37"/>
      <c r="K11" s="68"/>
      <c r="L11" s="68"/>
      <c r="M11" s="68"/>
    </row>
    <row r="12" spans="1:13" s="67" customFormat="1" ht="23.25" customHeight="1">
      <c r="A12" s="530" t="s">
        <v>33</v>
      </c>
      <c r="B12" s="530"/>
      <c r="C12" s="530"/>
      <c r="D12" s="530"/>
      <c r="E12" s="422"/>
      <c r="F12" s="93"/>
      <c r="G12" s="37"/>
      <c r="H12" s="37"/>
      <c r="I12" s="37"/>
      <c r="J12" s="37"/>
      <c r="K12" s="68"/>
      <c r="L12" s="68"/>
      <c r="M12" s="68"/>
    </row>
    <row r="13" spans="1:13" s="438" customFormat="1" ht="29.25" customHeight="1">
      <c r="A13" s="531" t="str">
        <f>+'Ekamut-caxs'!A14</f>
        <v xml:space="preserve">«Ֆրիտյոֆ Նանսենի թանգարան» ՀՈԱԿ-ի  </v>
      </c>
      <c r="B13" s="531"/>
      <c r="C13" s="531"/>
      <c r="D13" s="531"/>
      <c r="E13" s="272"/>
      <c r="F13" s="94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13" t="s">
        <v>256</v>
      </c>
      <c r="B14" s="513"/>
      <c r="C14" s="513"/>
      <c r="D14" s="513"/>
      <c r="E14" s="273"/>
      <c r="F14" s="93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69"/>
      <c r="B15" s="69"/>
      <c r="C15" s="69"/>
      <c r="D15" s="69"/>
      <c r="E15" s="273"/>
      <c r="F15" s="93"/>
      <c r="G15" s="37"/>
      <c r="H15" s="37"/>
      <c r="I15" s="37"/>
      <c r="J15" s="37"/>
      <c r="K15" s="5"/>
      <c r="L15" s="5"/>
      <c r="M15" s="5"/>
    </row>
    <row r="16" spans="1:13" s="67" customFormat="1" ht="15" customHeight="1">
      <c r="A16" s="65"/>
      <c r="B16" s="65"/>
      <c r="C16" s="65"/>
      <c r="D16" s="70" t="s">
        <v>34</v>
      </c>
      <c r="E16" s="423"/>
      <c r="F16" s="93"/>
      <c r="G16" s="37"/>
      <c r="H16" s="37"/>
      <c r="I16" s="37"/>
      <c r="J16" s="37"/>
      <c r="K16" s="68"/>
      <c r="L16" s="68"/>
      <c r="M16" s="68"/>
    </row>
    <row r="17" spans="1:13" s="7" customFormat="1" ht="27" customHeight="1">
      <c r="A17" s="80" t="s">
        <v>3</v>
      </c>
      <c r="B17" s="532" t="s">
        <v>23</v>
      </c>
      <c r="C17" s="533"/>
      <c r="D17" s="75" t="s">
        <v>35</v>
      </c>
      <c r="E17" s="424"/>
      <c r="F17" s="95"/>
      <c r="G17" s="76"/>
      <c r="H17" s="76"/>
      <c r="I17" s="76"/>
      <c r="J17" s="224"/>
      <c r="K17" s="76"/>
      <c r="L17" s="76"/>
      <c r="M17" s="76"/>
    </row>
    <row r="18" spans="1:13" s="67" customFormat="1" ht="39" customHeight="1">
      <c r="A18" s="10" t="s">
        <v>7</v>
      </c>
      <c r="B18" s="520" t="s">
        <v>24</v>
      </c>
      <c r="C18" s="521"/>
      <c r="D18" s="213">
        <f>+'Dramakani hamematakan'!C6</f>
        <v>1201.654</v>
      </c>
      <c r="E18" s="425"/>
      <c r="F18" s="419">
        <f>+D18-D73</f>
        <v>1201.654</v>
      </c>
      <c r="G18" s="40"/>
      <c r="H18" s="223"/>
      <c r="I18" s="223"/>
      <c r="J18" s="192"/>
      <c r="K18" s="68"/>
      <c r="L18" s="68"/>
      <c r="M18" s="68"/>
    </row>
    <row r="19" spans="1:13" s="67" customFormat="1" ht="27" customHeight="1">
      <c r="A19" s="10" t="s">
        <v>9</v>
      </c>
      <c r="B19" s="520" t="s">
        <v>73</v>
      </c>
      <c r="C19" s="521"/>
      <c r="D19" s="213">
        <f>SUM(D20:D27,D30:D33)</f>
        <v>23630.05</v>
      </c>
      <c r="E19" s="426"/>
      <c r="F19" s="93"/>
      <c r="G19" s="37"/>
      <c r="H19" s="37"/>
      <c r="I19" s="37"/>
      <c r="J19" s="37"/>
      <c r="K19" s="68"/>
      <c r="L19" s="68"/>
      <c r="M19" s="68"/>
    </row>
    <row r="20" spans="1:13" s="67" customFormat="1" ht="17.25">
      <c r="A20" s="54">
        <v>1</v>
      </c>
      <c r="B20" s="516" t="s">
        <v>108</v>
      </c>
      <c r="C20" s="517"/>
      <c r="D20" s="205">
        <f>+'Pastaci finansav.'!C13</f>
        <v>12049.7</v>
      </c>
      <c r="E20" s="274"/>
      <c r="F20" s="93"/>
      <c r="G20" s="37"/>
      <c r="H20" s="37"/>
      <c r="I20" s="37"/>
      <c r="J20" s="37"/>
      <c r="K20" s="68"/>
      <c r="L20" s="68"/>
      <c r="M20" s="68"/>
    </row>
    <row r="21" spans="1:13" s="67" customFormat="1" ht="17.25" hidden="1">
      <c r="A21" s="54">
        <f>+A20+1</f>
        <v>2</v>
      </c>
      <c r="B21" s="534" t="s">
        <v>179</v>
      </c>
      <c r="C21" s="535"/>
      <c r="D21" s="205">
        <f>+'Pastaci finansav.'!D13</f>
        <v>0</v>
      </c>
      <c r="E21" s="274"/>
      <c r="F21" s="93"/>
      <c r="G21" s="37"/>
      <c r="H21" s="37"/>
      <c r="I21" s="37"/>
      <c r="J21" s="37"/>
      <c r="K21" s="68"/>
      <c r="L21" s="68"/>
      <c r="M21" s="68"/>
    </row>
    <row r="22" spans="1:13" s="67" customFormat="1" ht="17.25" hidden="1">
      <c r="A22" s="54">
        <f t="shared" ref="A22:A26" si="0">+A21+1</f>
        <v>3</v>
      </c>
      <c r="B22" s="514" t="s">
        <v>228</v>
      </c>
      <c r="C22" s="514"/>
      <c r="D22" s="205">
        <f>+'Ekamut-caxs'!D20</f>
        <v>0</v>
      </c>
      <c r="E22" s="274"/>
      <c r="F22" s="93"/>
      <c r="G22" s="37"/>
      <c r="H22" s="37"/>
      <c r="I22" s="37"/>
      <c r="J22" s="37"/>
      <c r="K22" s="68"/>
      <c r="L22" s="68"/>
      <c r="M22" s="68"/>
    </row>
    <row r="23" spans="1:13" s="67" customFormat="1" ht="17.25" hidden="1">
      <c r="A23" s="54">
        <f t="shared" si="0"/>
        <v>4</v>
      </c>
      <c r="B23" s="516" t="str">
        <f>+'Ekamut-caxs'!B21</f>
        <v>Վճարովի ծառայություններից (գեղագիտական ուսուցում)</v>
      </c>
      <c r="C23" s="517"/>
      <c r="D23" s="205">
        <f>+'Ekamut-caxs'!D21</f>
        <v>0</v>
      </c>
      <c r="E23" s="274"/>
      <c r="F23" s="2"/>
      <c r="G23" s="37"/>
      <c r="H23" s="37"/>
      <c r="I23" s="37"/>
      <c r="J23" s="37"/>
      <c r="K23" s="68"/>
      <c r="L23" s="68"/>
      <c r="M23" s="68"/>
    </row>
    <row r="24" spans="1:13" s="67" customFormat="1" ht="17.25" hidden="1">
      <c r="A24" s="54">
        <f t="shared" si="0"/>
        <v>5</v>
      </c>
      <c r="B24" s="516" t="s">
        <v>45</v>
      </c>
      <c r="C24" s="517"/>
      <c r="D24" s="204">
        <f>+'Ekamut-caxs'!D22</f>
        <v>0</v>
      </c>
      <c r="E24" s="274"/>
      <c r="F24" s="93"/>
      <c r="G24" s="37"/>
      <c r="H24" s="37"/>
      <c r="I24" s="37"/>
      <c r="J24" s="37"/>
      <c r="K24" s="68"/>
      <c r="L24" s="68"/>
      <c r="M24" s="68"/>
    </row>
    <row r="25" spans="1:13" s="67" customFormat="1" ht="17.25" hidden="1">
      <c r="A25" s="54">
        <f t="shared" si="0"/>
        <v>6</v>
      </c>
      <c r="B25" s="516" t="s">
        <v>55</v>
      </c>
      <c r="C25" s="517"/>
      <c r="D25" s="204">
        <f>+'Ekamut-caxs'!D23</f>
        <v>0</v>
      </c>
      <c r="E25" s="274"/>
      <c r="F25" s="93"/>
      <c r="G25" s="37"/>
      <c r="H25" s="37"/>
      <c r="I25" s="37"/>
      <c r="J25" s="37"/>
      <c r="K25" s="68"/>
      <c r="L25" s="68"/>
      <c r="M25" s="68"/>
    </row>
    <row r="26" spans="1:13" s="67" customFormat="1" ht="17.25" hidden="1">
      <c r="A26" s="54">
        <f t="shared" si="0"/>
        <v>7</v>
      </c>
      <c r="B26" s="516" t="s">
        <v>178</v>
      </c>
      <c r="C26" s="517"/>
      <c r="D26" s="204">
        <f>+'Ekamut-caxs'!D24</f>
        <v>0</v>
      </c>
      <c r="E26" s="274"/>
      <c r="F26" s="96"/>
      <c r="G26" s="88"/>
      <c r="H26" s="88"/>
      <c r="I26" s="88"/>
      <c r="J26" s="37"/>
      <c r="K26" s="68"/>
      <c r="L26" s="68"/>
      <c r="M26" s="68"/>
    </row>
    <row r="27" spans="1:13" s="67" customFormat="1" ht="17.25">
      <c r="A27" s="54">
        <v>2</v>
      </c>
      <c r="B27" s="516" t="s">
        <v>235</v>
      </c>
      <c r="C27" s="517"/>
      <c r="D27" s="204">
        <f>+'Ekamut-caxs'!D25</f>
        <v>11580</v>
      </c>
      <c r="E27" s="274"/>
      <c r="F27" s="96"/>
      <c r="G27" s="88"/>
      <c r="H27" s="88"/>
      <c r="I27" s="88"/>
      <c r="J27" s="37"/>
      <c r="K27" s="68"/>
      <c r="L27" s="68"/>
      <c r="M27" s="68"/>
    </row>
    <row r="28" spans="1:13" s="409" customFormat="1">
      <c r="A28" s="417">
        <f t="shared" ref="A28:A29" si="1">+A27+0.1</f>
        <v>2.1</v>
      </c>
      <c r="B28" s="518" t="str">
        <f>+'Ekamut-caxs'!B26</f>
        <v>Երևանի բյուջեից</v>
      </c>
      <c r="C28" s="519"/>
      <c r="D28" s="404">
        <f>+'Ekamut-caxs'!D26</f>
        <v>11580</v>
      </c>
      <c r="E28" s="405"/>
      <c r="F28" s="406"/>
      <c r="G28" s="407"/>
      <c r="H28" s="407"/>
      <c r="I28" s="407"/>
      <c r="J28" s="408"/>
    </row>
    <row r="29" spans="1:13" s="409" customFormat="1" hidden="1">
      <c r="A29" s="417">
        <f t="shared" si="1"/>
        <v>2.2000000000000002</v>
      </c>
      <c r="B29" s="518">
        <f>+'Ekamut-caxs'!B27</f>
        <v>0</v>
      </c>
      <c r="C29" s="519"/>
      <c r="D29" s="404">
        <f>+'Ekamut-caxs'!D27</f>
        <v>0</v>
      </c>
      <c r="E29" s="405"/>
      <c r="F29" s="406"/>
      <c r="G29" s="407"/>
      <c r="H29" s="407"/>
      <c r="I29" s="407"/>
      <c r="J29" s="408"/>
    </row>
    <row r="30" spans="1:13" s="68" customFormat="1" ht="17.25" hidden="1">
      <c r="A30" s="54">
        <f>+A27+1</f>
        <v>3</v>
      </c>
      <c r="B30" s="522" t="s">
        <v>25</v>
      </c>
      <c r="C30" s="523"/>
      <c r="D30" s="204"/>
      <c r="E30" s="274"/>
      <c r="F30" s="96"/>
      <c r="G30" s="88"/>
      <c r="H30" s="88"/>
      <c r="I30" s="88"/>
      <c r="J30" s="37"/>
    </row>
    <row r="31" spans="1:13" s="67" customFormat="1" ht="17.25">
      <c r="A31" s="54">
        <v>3</v>
      </c>
      <c r="B31" s="516" t="s">
        <v>8</v>
      </c>
      <c r="C31" s="517"/>
      <c r="D31" s="205">
        <f>+'Ekamut-caxs'!D31</f>
        <v>0.35</v>
      </c>
      <c r="E31" s="274"/>
      <c r="F31" s="96"/>
      <c r="G31" s="88"/>
      <c r="H31" s="88"/>
      <c r="I31" s="88"/>
      <c r="J31" s="37"/>
      <c r="K31" s="68"/>
      <c r="L31" s="68"/>
      <c r="M31" s="68"/>
    </row>
    <row r="32" spans="1:13" s="68" customFormat="1" ht="17.25" hidden="1">
      <c r="A32" s="54">
        <f t="shared" ref="A32:A33" si="2">+A31+1</f>
        <v>4</v>
      </c>
      <c r="B32" s="522"/>
      <c r="C32" s="523"/>
      <c r="D32" s="204"/>
      <c r="E32" s="274"/>
      <c r="F32" s="96"/>
      <c r="G32" s="88"/>
      <c r="H32" s="88"/>
      <c r="I32" s="88"/>
      <c r="J32" s="37"/>
    </row>
    <row r="33" spans="1:13" s="68" customFormat="1" ht="17.25" hidden="1">
      <c r="A33" s="54">
        <f t="shared" si="2"/>
        <v>5</v>
      </c>
      <c r="B33" s="522"/>
      <c r="C33" s="523"/>
      <c r="D33" s="204"/>
      <c r="E33" s="274"/>
      <c r="F33" s="92"/>
      <c r="G33" s="88"/>
      <c r="H33" s="88"/>
      <c r="I33" s="88"/>
      <c r="J33" s="37"/>
    </row>
    <row r="34" spans="1:13" s="67" customFormat="1" ht="24" customHeight="1">
      <c r="A34" s="10" t="s">
        <v>26</v>
      </c>
      <c r="B34" s="520" t="s">
        <v>74</v>
      </c>
      <c r="C34" s="521"/>
      <c r="D34" s="213">
        <f>D35+D75+D88</f>
        <v>23630.047000000002</v>
      </c>
      <c r="E34" s="426"/>
      <c r="F34" s="232"/>
      <c r="G34" s="37"/>
      <c r="H34" s="37"/>
      <c r="I34" s="37"/>
      <c r="J34" s="37"/>
      <c r="K34" s="68"/>
      <c r="L34" s="68"/>
      <c r="M34" s="68"/>
    </row>
    <row r="35" spans="1:13" s="67" customFormat="1" ht="22.5" customHeight="1">
      <c r="A35" s="12" t="s">
        <v>48</v>
      </c>
      <c r="B35" s="520" t="s">
        <v>51</v>
      </c>
      <c r="C35" s="521"/>
      <c r="D35" s="213">
        <f>SUM(D36,D40:D45,D46:D69,D73:D74)</f>
        <v>23316.547000000002</v>
      </c>
      <c r="E35" s="426"/>
      <c r="F35" s="93"/>
      <c r="G35" s="37"/>
      <c r="H35" s="37"/>
      <c r="I35" s="37"/>
      <c r="J35" s="37"/>
      <c r="K35" s="68"/>
      <c r="L35" s="68"/>
      <c r="M35" s="68"/>
    </row>
    <row r="36" spans="1:13" s="82" customFormat="1" ht="17.25">
      <c r="A36" s="54">
        <v>1</v>
      </c>
      <c r="B36" s="516" t="s">
        <v>10</v>
      </c>
      <c r="C36" s="517"/>
      <c r="D36" s="205">
        <f>+'Ekamut-caxs'!D37</f>
        <v>10855.7</v>
      </c>
      <c r="E36" s="274"/>
      <c r="F36" s="97"/>
      <c r="G36" s="89"/>
      <c r="H36" s="89"/>
      <c r="I36" s="89"/>
      <c r="J36" s="89"/>
      <c r="K36" s="81"/>
      <c r="L36" s="81"/>
      <c r="M36" s="81"/>
    </row>
    <row r="37" spans="1:13" s="413" customFormat="1" ht="14.25" hidden="1">
      <c r="A37" s="417">
        <f t="shared" ref="A37:A39" si="3">+A36+0.1</f>
        <v>1.1000000000000001</v>
      </c>
      <c r="B37" s="518" t="s">
        <v>109</v>
      </c>
      <c r="C37" s="519"/>
      <c r="D37" s="404">
        <f>+'Ekamut-caxs'!D38</f>
        <v>0</v>
      </c>
      <c r="E37" s="405"/>
      <c r="F37" s="411"/>
      <c r="G37" s="412"/>
      <c r="H37" s="412"/>
      <c r="I37" s="412"/>
      <c r="J37" s="412"/>
    </row>
    <row r="38" spans="1:13" s="413" customFormat="1" ht="14.25">
      <c r="A38" s="417">
        <f>+A36+0.1</f>
        <v>1.1000000000000001</v>
      </c>
      <c r="B38" s="518" t="s">
        <v>11</v>
      </c>
      <c r="C38" s="519"/>
      <c r="D38" s="404">
        <f>+'Ekamut-caxs'!D39</f>
        <v>887.85</v>
      </c>
      <c r="E38" s="405"/>
      <c r="F38" s="414"/>
      <c r="G38" s="412"/>
      <c r="H38" s="412"/>
      <c r="I38" s="412"/>
      <c r="J38" s="412"/>
    </row>
    <row r="39" spans="1:13" s="413" customFormat="1" ht="14.25" hidden="1">
      <c r="A39" s="417">
        <f t="shared" si="3"/>
        <v>1.2000000000000002</v>
      </c>
      <c r="B39" s="518" t="str">
        <f>+'Ekamut-caxs'!B40</f>
        <v>կամավոր ատեստավորման գծով լրավճար</v>
      </c>
      <c r="C39" s="519"/>
      <c r="D39" s="404">
        <f>+'Ekamut-caxs'!D40</f>
        <v>0</v>
      </c>
      <c r="E39" s="405"/>
      <c r="F39" s="414"/>
      <c r="G39" s="412"/>
      <c r="H39" s="412"/>
      <c r="I39" s="412"/>
      <c r="J39" s="412"/>
    </row>
    <row r="40" spans="1:13" s="84" customFormat="1" ht="17.25" hidden="1">
      <c r="A40" s="54">
        <f>+A36+1</f>
        <v>2</v>
      </c>
      <c r="B40" s="516" t="s">
        <v>13</v>
      </c>
      <c r="C40" s="517"/>
      <c r="D40" s="205">
        <f>+'Ekamut-caxs'!D41</f>
        <v>0</v>
      </c>
      <c r="E40" s="274"/>
      <c r="F40" s="264"/>
      <c r="G40" s="59"/>
      <c r="H40" s="59"/>
      <c r="I40" s="59"/>
      <c r="J40" s="59"/>
      <c r="K40" s="83"/>
      <c r="L40" s="83"/>
      <c r="M40" s="83"/>
    </row>
    <row r="41" spans="1:13" s="84" customFormat="1" ht="17.25" hidden="1">
      <c r="A41" s="54">
        <f t="shared" ref="A41:A44" si="4">+A40+1</f>
        <v>3</v>
      </c>
      <c r="B41" s="516" t="s">
        <v>12</v>
      </c>
      <c r="C41" s="517"/>
      <c r="D41" s="205">
        <f>+'Ekamut-caxs'!D42</f>
        <v>0</v>
      </c>
      <c r="E41" s="274"/>
      <c r="F41" s="264"/>
      <c r="G41" s="59"/>
      <c r="H41" s="59"/>
      <c r="I41" s="59"/>
      <c r="J41" s="59"/>
      <c r="K41" s="83"/>
      <c r="L41" s="83"/>
      <c r="M41" s="83"/>
    </row>
    <row r="42" spans="1:13" s="84" customFormat="1" ht="17.25" hidden="1">
      <c r="A42" s="54">
        <f t="shared" si="4"/>
        <v>4</v>
      </c>
      <c r="B42" s="516" t="s">
        <v>14</v>
      </c>
      <c r="C42" s="517"/>
      <c r="D42" s="205">
        <f>+'Ekamut-caxs'!D43</f>
        <v>0</v>
      </c>
      <c r="E42" s="274"/>
      <c r="F42" s="264"/>
      <c r="G42" s="59"/>
      <c r="H42" s="59"/>
      <c r="I42" s="59"/>
      <c r="J42" s="59"/>
      <c r="K42" s="83"/>
      <c r="L42" s="83"/>
      <c r="M42" s="83"/>
    </row>
    <row r="43" spans="1:13" s="84" customFormat="1" ht="17.25" hidden="1">
      <c r="A43" s="54">
        <f t="shared" si="4"/>
        <v>5</v>
      </c>
      <c r="B43" s="516" t="s">
        <v>15</v>
      </c>
      <c r="C43" s="517"/>
      <c r="D43" s="205">
        <f>+'Ekamut-caxs'!D44</f>
        <v>0</v>
      </c>
      <c r="E43" s="274"/>
      <c r="F43" s="98"/>
      <c r="G43" s="59"/>
      <c r="H43" s="59"/>
      <c r="I43" s="59"/>
      <c r="J43" s="59"/>
      <c r="K43" s="83"/>
      <c r="L43" s="83"/>
      <c r="M43" s="83"/>
    </row>
    <row r="44" spans="1:13" s="84" customFormat="1" ht="17.25" hidden="1">
      <c r="A44" s="54">
        <f t="shared" si="4"/>
        <v>6</v>
      </c>
      <c r="B44" s="516" t="s">
        <v>16</v>
      </c>
      <c r="C44" s="517"/>
      <c r="D44" s="205">
        <f>+'Ekamut-caxs'!D45</f>
        <v>0</v>
      </c>
      <c r="E44" s="274"/>
      <c r="F44" s="98"/>
      <c r="G44" s="59"/>
      <c r="H44" s="59"/>
      <c r="I44" s="59"/>
      <c r="J44" s="59"/>
      <c r="K44" s="83"/>
      <c r="L44" s="83"/>
      <c r="M44" s="83"/>
    </row>
    <row r="45" spans="1:13" s="84" customFormat="1" ht="17.25">
      <c r="A45" s="54">
        <v>2</v>
      </c>
      <c r="B45" s="516" t="s">
        <v>264</v>
      </c>
      <c r="C45" s="517"/>
      <c r="D45" s="205">
        <f>+'Ekamut-caxs'!D46</f>
        <v>66.001000000000005</v>
      </c>
      <c r="E45" s="274"/>
      <c r="F45" s="98"/>
      <c r="G45" s="59"/>
      <c r="H45" s="59"/>
      <c r="I45" s="59"/>
      <c r="J45" s="59"/>
      <c r="K45" s="83"/>
      <c r="L45" s="83"/>
      <c r="M45" s="83"/>
    </row>
    <row r="46" spans="1:13" s="84" customFormat="1" ht="17.25" hidden="1">
      <c r="A46" s="54">
        <f>+A45+1</f>
        <v>3</v>
      </c>
      <c r="B46" s="516" t="s">
        <v>17</v>
      </c>
      <c r="C46" s="517"/>
      <c r="D46" s="205">
        <f>+'Ekamut-caxs'!D47</f>
        <v>0</v>
      </c>
      <c r="E46" s="274"/>
      <c r="F46" s="98"/>
      <c r="G46" s="59"/>
      <c r="H46" s="59"/>
      <c r="I46" s="59"/>
      <c r="J46" s="59"/>
      <c r="K46" s="83"/>
      <c r="L46" s="83"/>
      <c r="M46" s="83"/>
    </row>
    <row r="47" spans="1:13" s="84" customFormat="1" ht="17.25">
      <c r="A47" s="54">
        <v>3</v>
      </c>
      <c r="B47" s="516" t="s">
        <v>262</v>
      </c>
      <c r="C47" s="517"/>
      <c r="D47" s="204">
        <f>+'Ekamut-caxs'!D48</f>
        <v>130</v>
      </c>
      <c r="E47" s="274"/>
      <c r="F47" s="5"/>
      <c r="G47" s="59"/>
      <c r="H47" s="59"/>
      <c r="I47" s="59"/>
      <c r="J47" s="59"/>
      <c r="K47" s="83"/>
      <c r="L47" s="83"/>
      <c r="M47" s="83"/>
    </row>
    <row r="48" spans="1:13" s="84" customFormat="1" ht="17.25" hidden="1">
      <c r="A48" s="54">
        <f>A47+1</f>
        <v>4</v>
      </c>
      <c r="B48" s="516" t="s">
        <v>66</v>
      </c>
      <c r="C48" s="517"/>
      <c r="D48" s="204">
        <f>+'Ekamut-caxs'!D49</f>
        <v>0</v>
      </c>
      <c r="E48" s="274"/>
      <c r="F48" s="98"/>
      <c r="G48" s="59"/>
      <c r="H48" s="59"/>
      <c r="I48" s="59"/>
      <c r="J48" s="59"/>
      <c r="K48" s="83"/>
      <c r="L48" s="83"/>
      <c r="M48" s="83"/>
    </row>
    <row r="49" spans="1:13" s="61" customFormat="1" ht="17.25" hidden="1">
      <c r="A49" s="54">
        <f t="shared" ref="A49:A66" si="5">+A48+1</f>
        <v>5</v>
      </c>
      <c r="B49" s="516" t="s">
        <v>40</v>
      </c>
      <c r="C49" s="517"/>
      <c r="D49" s="205">
        <f>+'Ekamut-caxs'!D50</f>
        <v>0</v>
      </c>
      <c r="E49" s="274"/>
      <c r="F49" s="99"/>
      <c r="G49" s="59"/>
      <c r="H49" s="59"/>
      <c r="I49" s="59"/>
      <c r="J49" s="49"/>
      <c r="K49" s="60"/>
      <c r="L49" s="60"/>
      <c r="M49" s="60"/>
    </row>
    <row r="50" spans="1:13" s="84" customFormat="1" ht="17.25" hidden="1">
      <c r="A50" s="54">
        <f t="shared" si="5"/>
        <v>6</v>
      </c>
      <c r="B50" s="516" t="s">
        <v>110</v>
      </c>
      <c r="C50" s="517"/>
      <c r="D50" s="205">
        <f>+'Ekamut-caxs'!D51</f>
        <v>0</v>
      </c>
      <c r="E50" s="274"/>
      <c r="F50" s="98"/>
      <c r="G50" s="59"/>
      <c r="H50" s="59"/>
      <c r="I50" s="59"/>
      <c r="J50" s="59"/>
      <c r="K50" s="83"/>
      <c r="L50" s="83"/>
      <c r="M50" s="83"/>
    </row>
    <row r="51" spans="1:13" s="84" customFormat="1" ht="17.25" hidden="1">
      <c r="A51" s="54">
        <f t="shared" si="5"/>
        <v>7</v>
      </c>
      <c r="B51" s="516" t="s">
        <v>111</v>
      </c>
      <c r="C51" s="517"/>
      <c r="D51" s="205">
        <f>+'Ekamut-caxs'!D52</f>
        <v>0</v>
      </c>
      <c r="E51" s="274"/>
      <c r="F51" s="98"/>
      <c r="G51" s="59"/>
      <c r="H51" s="59"/>
      <c r="I51" s="59"/>
      <c r="J51" s="59"/>
      <c r="K51" s="83"/>
      <c r="L51" s="83"/>
      <c r="M51" s="83"/>
    </row>
    <row r="52" spans="1:13" s="84" customFormat="1" ht="17.25">
      <c r="A52" s="54">
        <v>4</v>
      </c>
      <c r="B52" s="516" t="s">
        <v>18</v>
      </c>
      <c r="C52" s="517"/>
      <c r="D52" s="205">
        <f>+'Ekamut-caxs'!D53</f>
        <v>30</v>
      </c>
      <c r="E52" s="274"/>
      <c r="F52" s="98"/>
      <c r="G52" s="59"/>
      <c r="H52" s="59"/>
      <c r="I52" s="59"/>
      <c r="J52" s="59"/>
      <c r="K52" s="83"/>
      <c r="L52" s="83"/>
      <c r="M52" s="83"/>
    </row>
    <row r="53" spans="1:13" s="82" customFormat="1" ht="17.25" hidden="1">
      <c r="A53" s="54">
        <f t="shared" si="5"/>
        <v>5</v>
      </c>
      <c r="B53" s="516" t="s">
        <v>19</v>
      </c>
      <c r="C53" s="517"/>
      <c r="D53" s="205">
        <f>+'Ekamut-caxs'!D54</f>
        <v>0</v>
      </c>
      <c r="E53" s="274"/>
      <c r="F53" s="97"/>
      <c r="G53" s="89"/>
      <c r="H53" s="89"/>
      <c r="I53" s="89"/>
      <c r="J53" s="89"/>
      <c r="K53" s="81"/>
      <c r="L53" s="81"/>
      <c r="M53" s="81"/>
    </row>
    <row r="54" spans="1:13" s="82" customFormat="1" ht="17.25" hidden="1">
      <c r="A54" s="54">
        <f t="shared" si="5"/>
        <v>6</v>
      </c>
      <c r="B54" s="516" t="s">
        <v>59</v>
      </c>
      <c r="C54" s="517"/>
      <c r="D54" s="205">
        <f>+'Ekamut-caxs'!D55</f>
        <v>0</v>
      </c>
      <c r="E54" s="274"/>
      <c r="F54" s="97"/>
      <c r="G54" s="89"/>
      <c r="H54" s="89"/>
      <c r="I54" s="89"/>
      <c r="J54" s="89"/>
      <c r="K54" s="81"/>
      <c r="L54" s="81"/>
      <c r="M54" s="81"/>
    </row>
    <row r="55" spans="1:13" s="82" customFormat="1" ht="17.25" hidden="1">
      <c r="A55" s="54">
        <f t="shared" si="5"/>
        <v>7</v>
      </c>
      <c r="B55" s="516" t="s">
        <v>46</v>
      </c>
      <c r="C55" s="517"/>
      <c r="D55" s="205">
        <f>+'Ekamut-caxs'!D56</f>
        <v>0</v>
      </c>
      <c r="E55" s="274"/>
      <c r="F55" s="97"/>
      <c r="G55" s="89"/>
      <c r="H55" s="89"/>
      <c r="I55" s="89"/>
      <c r="J55" s="89"/>
      <c r="K55" s="81"/>
      <c r="L55" s="81"/>
      <c r="M55" s="81"/>
    </row>
    <row r="56" spans="1:13" s="61" customFormat="1" ht="17.25">
      <c r="A56" s="54">
        <v>5</v>
      </c>
      <c r="B56" s="516" t="s">
        <v>37</v>
      </c>
      <c r="C56" s="517"/>
      <c r="D56" s="205">
        <f>+'Ekamut-caxs'!D57</f>
        <v>100</v>
      </c>
      <c r="E56" s="274"/>
      <c r="F56" s="99"/>
      <c r="G56" s="59"/>
      <c r="H56" s="59"/>
      <c r="I56" s="59"/>
      <c r="J56" s="49"/>
      <c r="K56" s="60"/>
      <c r="L56" s="60"/>
      <c r="M56" s="60"/>
    </row>
    <row r="57" spans="1:13" s="61" customFormat="1" ht="17.25">
      <c r="A57" s="54">
        <f t="shared" si="5"/>
        <v>6</v>
      </c>
      <c r="B57" s="516" t="s">
        <v>67</v>
      </c>
      <c r="C57" s="517"/>
      <c r="D57" s="205">
        <f>+'Ekamut-caxs'!D58</f>
        <v>20</v>
      </c>
      <c r="E57" s="274"/>
      <c r="F57" s="99"/>
      <c r="G57" s="59"/>
      <c r="H57" s="59"/>
      <c r="I57" s="59"/>
      <c r="J57" s="49"/>
      <c r="K57" s="60"/>
      <c r="L57" s="60"/>
      <c r="M57" s="60"/>
    </row>
    <row r="58" spans="1:13" s="61" customFormat="1" ht="17.25">
      <c r="A58" s="54">
        <f t="shared" si="5"/>
        <v>7</v>
      </c>
      <c r="B58" s="516" t="s">
        <v>68</v>
      </c>
      <c r="C58" s="517"/>
      <c r="D58" s="205">
        <f>+'Ekamut-caxs'!D59</f>
        <v>112</v>
      </c>
      <c r="E58" s="274"/>
      <c r="F58" s="5"/>
      <c r="G58" s="59"/>
      <c r="H58" s="59"/>
      <c r="I58" s="59"/>
      <c r="J58" s="49"/>
      <c r="K58" s="60"/>
      <c r="L58" s="60"/>
      <c r="M58" s="60"/>
    </row>
    <row r="59" spans="1:13" s="61" customFormat="1" ht="17.25" hidden="1">
      <c r="A59" s="54">
        <f t="shared" si="5"/>
        <v>8</v>
      </c>
      <c r="B59" s="516" t="s">
        <v>38</v>
      </c>
      <c r="C59" s="517"/>
      <c r="D59" s="205">
        <f>+'Ekamut-caxs'!D60</f>
        <v>0</v>
      </c>
      <c r="E59" s="274"/>
      <c r="F59" s="99"/>
      <c r="G59" s="59"/>
      <c r="H59" s="59"/>
      <c r="I59" s="59"/>
      <c r="J59" s="49"/>
      <c r="K59" s="60"/>
      <c r="L59" s="60"/>
      <c r="M59" s="60"/>
    </row>
    <row r="60" spans="1:13" s="61" customFormat="1" ht="17.25" hidden="1">
      <c r="A60" s="54">
        <f t="shared" si="5"/>
        <v>9</v>
      </c>
      <c r="B60" s="516" t="s">
        <v>112</v>
      </c>
      <c r="C60" s="517"/>
      <c r="D60" s="205">
        <f>+'Ekamut-caxs'!D61</f>
        <v>0</v>
      </c>
      <c r="E60" s="274"/>
      <c r="F60" s="99"/>
      <c r="G60" s="59"/>
      <c r="H60" s="59"/>
      <c r="I60" s="59"/>
      <c r="J60" s="49"/>
      <c r="K60" s="60"/>
      <c r="L60" s="60"/>
      <c r="M60" s="60"/>
    </row>
    <row r="61" spans="1:13" s="61" customFormat="1" ht="17.25" hidden="1">
      <c r="A61" s="54">
        <f t="shared" si="5"/>
        <v>10</v>
      </c>
      <c r="B61" s="516" t="s">
        <v>39</v>
      </c>
      <c r="C61" s="517"/>
      <c r="D61" s="205">
        <f>+'Ekamut-caxs'!D62</f>
        <v>0</v>
      </c>
      <c r="E61" s="274"/>
      <c r="F61" s="99"/>
      <c r="G61" s="59"/>
      <c r="H61" s="59"/>
      <c r="I61" s="59"/>
      <c r="J61" s="49"/>
      <c r="K61" s="60"/>
      <c r="L61" s="60"/>
      <c r="M61" s="60"/>
    </row>
    <row r="62" spans="1:13" s="61" customFormat="1" ht="17.25" hidden="1">
      <c r="A62" s="54">
        <f t="shared" si="5"/>
        <v>11</v>
      </c>
      <c r="B62" s="516" t="s">
        <v>56</v>
      </c>
      <c r="C62" s="517"/>
      <c r="D62" s="205">
        <f>+'Ekamut-caxs'!D63</f>
        <v>0</v>
      </c>
      <c r="E62" s="274"/>
      <c r="F62" s="99"/>
      <c r="G62" s="59"/>
      <c r="H62" s="59"/>
      <c r="I62" s="59"/>
      <c r="J62" s="49"/>
      <c r="K62" s="60"/>
      <c r="L62" s="60"/>
      <c r="M62" s="60"/>
    </row>
    <row r="63" spans="1:13" s="61" customFormat="1" ht="17.25">
      <c r="A63" s="54">
        <v>8</v>
      </c>
      <c r="B63" s="516" t="s">
        <v>263</v>
      </c>
      <c r="C63" s="517"/>
      <c r="D63" s="205">
        <f>+'Ekamut-caxs'!D64</f>
        <v>1277.5</v>
      </c>
      <c r="E63" s="274"/>
      <c r="F63" s="99"/>
      <c r="G63" s="59"/>
      <c r="H63" s="59"/>
      <c r="I63" s="59"/>
      <c r="J63" s="49"/>
      <c r="K63" s="60"/>
      <c r="L63" s="60"/>
      <c r="M63" s="60"/>
    </row>
    <row r="64" spans="1:13" s="61" customFormat="1" ht="17.25">
      <c r="A64" s="54">
        <f>A63+1</f>
        <v>9</v>
      </c>
      <c r="B64" s="522" t="s">
        <v>271</v>
      </c>
      <c r="C64" s="523"/>
      <c r="D64" s="204">
        <f>+'Ekamut-caxs'!D65</f>
        <v>266</v>
      </c>
      <c r="E64" s="274"/>
      <c r="F64" s="99"/>
      <c r="G64" s="59"/>
      <c r="H64" s="59"/>
      <c r="I64" s="59"/>
      <c r="J64" s="49"/>
      <c r="K64" s="60"/>
      <c r="L64" s="60"/>
      <c r="M64" s="60"/>
    </row>
    <row r="65" spans="1:13" s="60" customFormat="1" ht="17.25">
      <c r="A65" s="54">
        <f t="shared" si="5"/>
        <v>10</v>
      </c>
      <c r="B65" s="522" t="s">
        <v>272</v>
      </c>
      <c r="C65" s="523"/>
      <c r="D65" s="204">
        <f>+'Ekamut-caxs'!D66</f>
        <v>4520</v>
      </c>
      <c r="E65" s="274"/>
      <c r="F65" s="99"/>
      <c r="G65" s="59"/>
      <c r="H65" s="59"/>
      <c r="I65" s="59"/>
      <c r="J65" s="49"/>
    </row>
    <row r="66" spans="1:13" s="60" customFormat="1" ht="17.25">
      <c r="A66" s="54">
        <f t="shared" si="5"/>
        <v>11</v>
      </c>
      <c r="B66" s="522" t="s">
        <v>273</v>
      </c>
      <c r="C66" s="523"/>
      <c r="D66" s="204">
        <f>+'Ekamut-caxs'!D67</f>
        <v>5045</v>
      </c>
      <c r="E66" s="274"/>
      <c r="F66" s="99"/>
      <c r="G66" s="59"/>
      <c r="H66" s="59"/>
      <c r="I66" s="59"/>
      <c r="J66" s="49"/>
    </row>
    <row r="67" spans="1:13" s="60" customFormat="1" ht="17.25">
      <c r="A67" s="54">
        <v>12</v>
      </c>
      <c r="B67" s="481" t="s">
        <v>274</v>
      </c>
      <c r="C67" s="482"/>
      <c r="D67" s="204">
        <v>400</v>
      </c>
      <c r="E67" s="274"/>
      <c r="F67" s="99"/>
      <c r="G67" s="59"/>
      <c r="H67" s="59"/>
      <c r="I67" s="59"/>
      <c r="J67" s="49"/>
    </row>
    <row r="68" spans="1:13" s="60" customFormat="1" ht="17.25">
      <c r="A68" s="54">
        <v>13</v>
      </c>
      <c r="B68" s="481" t="s">
        <v>282</v>
      </c>
      <c r="C68" s="482"/>
      <c r="D68" s="204">
        <v>130</v>
      </c>
      <c r="E68" s="274"/>
      <c r="F68" s="99"/>
      <c r="G68" s="59"/>
      <c r="H68" s="59"/>
      <c r="I68" s="59"/>
      <c r="J68" s="49"/>
    </row>
    <row r="69" spans="1:13" s="84" customFormat="1" ht="17.25">
      <c r="A69" s="54">
        <v>14</v>
      </c>
      <c r="B69" s="516" t="s">
        <v>27</v>
      </c>
      <c r="C69" s="517"/>
      <c r="D69" s="205">
        <f>SUM(D70:D72)</f>
        <v>20.2</v>
      </c>
      <c r="E69" s="274"/>
      <c r="F69" s="98"/>
      <c r="G69" s="59"/>
      <c r="H69" s="59"/>
      <c r="I69" s="59"/>
      <c r="J69" s="59"/>
      <c r="K69" s="83"/>
      <c r="L69" s="83"/>
      <c r="M69" s="83"/>
    </row>
    <row r="70" spans="1:13" s="409" customFormat="1" hidden="1">
      <c r="A70" s="417">
        <f>+A69+0.1</f>
        <v>14.1</v>
      </c>
      <c r="B70" s="518" t="s">
        <v>28</v>
      </c>
      <c r="C70" s="519"/>
      <c r="D70" s="404"/>
      <c r="E70" s="405"/>
      <c r="F70" s="415"/>
      <c r="G70" s="408"/>
      <c r="H70" s="408"/>
      <c r="I70" s="408"/>
      <c r="J70" s="408"/>
    </row>
    <row r="71" spans="1:13" s="409" customFormat="1" hidden="1">
      <c r="A71" s="417">
        <f t="shared" ref="A71" si="6">+A70+0.1</f>
        <v>14.2</v>
      </c>
      <c r="B71" s="518" t="s">
        <v>41</v>
      </c>
      <c r="C71" s="519"/>
      <c r="D71" s="404"/>
      <c r="E71" s="405"/>
      <c r="F71" s="415"/>
      <c r="G71" s="408"/>
      <c r="H71" s="408"/>
      <c r="I71" s="408"/>
      <c r="J71" s="408"/>
    </row>
    <row r="72" spans="1:13" s="416" customFormat="1">
      <c r="A72" s="417">
        <f>+A69+0.1</f>
        <v>14.1</v>
      </c>
      <c r="B72" s="526" t="s">
        <v>75</v>
      </c>
      <c r="C72" s="527"/>
      <c r="D72" s="410">
        <f>+'Ekamut-caxs'!D72</f>
        <v>20.2</v>
      </c>
      <c r="E72" s="405"/>
      <c r="F72" s="415"/>
      <c r="G72" s="408"/>
      <c r="H72" s="408"/>
      <c r="I72" s="408"/>
      <c r="J72" s="408"/>
      <c r="K72" s="409"/>
      <c r="L72" s="409"/>
      <c r="M72" s="409"/>
    </row>
    <row r="73" spans="1:13" s="83" customFormat="1" ht="17.25" hidden="1">
      <c r="A73" s="54">
        <f>+A69+1</f>
        <v>15</v>
      </c>
      <c r="B73" s="522" t="s">
        <v>29</v>
      </c>
      <c r="C73" s="523"/>
      <c r="D73" s="204"/>
      <c r="E73" s="274"/>
      <c r="F73" s="98"/>
      <c r="G73" s="59"/>
      <c r="H73" s="59"/>
      <c r="I73" s="59"/>
      <c r="J73" s="59"/>
    </row>
    <row r="74" spans="1:13" s="83" customFormat="1" ht="17.25">
      <c r="A74" s="54">
        <v>15</v>
      </c>
      <c r="B74" s="522" t="s">
        <v>76</v>
      </c>
      <c r="C74" s="523"/>
      <c r="D74" s="204">
        <v>344.14600000000002</v>
      </c>
      <c r="E74" s="274"/>
      <c r="F74" s="98"/>
      <c r="G74" s="59"/>
      <c r="H74" s="59"/>
      <c r="I74" s="59"/>
      <c r="J74" s="59"/>
    </row>
    <row r="75" spans="1:13" s="72" customFormat="1" ht="17.25">
      <c r="A75" s="33" t="s">
        <v>49</v>
      </c>
      <c r="B75" s="524" t="s">
        <v>52</v>
      </c>
      <c r="C75" s="525"/>
      <c r="D75" s="213">
        <f>D76+D84</f>
        <v>313.5</v>
      </c>
      <c r="E75" s="426"/>
      <c r="F75" s="100"/>
      <c r="G75" s="90"/>
      <c r="H75" s="90"/>
      <c r="I75" s="90"/>
      <c r="J75" s="90"/>
      <c r="K75" s="71"/>
      <c r="L75" s="71"/>
      <c r="M75" s="71"/>
    </row>
    <row r="76" spans="1:13" s="82" customFormat="1" ht="17.25">
      <c r="A76" s="63">
        <v>1</v>
      </c>
      <c r="B76" s="516" t="s">
        <v>81</v>
      </c>
      <c r="C76" s="517"/>
      <c r="D76" s="205">
        <f>SUM(D77:D83)</f>
        <v>313.5</v>
      </c>
      <c r="E76" s="274"/>
      <c r="F76" s="97"/>
      <c r="G76" s="89"/>
      <c r="H76" s="89"/>
      <c r="I76" s="89"/>
      <c r="J76" s="89"/>
      <c r="K76" s="81"/>
      <c r="L76" s="81"/>
      <c r="M76" s="81"/>
    </row>
    <row r="77" spans="1:13" s="413" customFormat="1" ht="14.25">
      <c r="A77" s="420">
        <f>+A76+0.1</f>
        <v>1.1000000000000001</v>
      </c>
      <c r="B77" s="518" t="s">
        <v>77</v>
      </c>
      <c r="C77" s="519"/>
      <c r="D77" s="404">
        <v>143.5</v>
      </c>
      <c r="E77" s="405"/>
      <c r="F77" s="414"/>
      <c r="G77" s="412"/>
      <c r="H77" s="412"/>
      <c r="I77" s="412"/>
      <c r="J77" s="412"/>
    </row>
    <row r="78" spans="1:13" s="413" customFormat="1" ht="14.25">
      <c r="A78" s="420">
        <f t="shared" ref="A78:A83" si="7">+A77+0.1</f>
        <v>1.2000000000000002</v>
      </c>
      <c r="B78" s="518" t="s">
        <v>78</v>
      </c>
      <c r="C78" s="519"/>
      <c r="D78" s="404">
        <v>170</v>
      </c>
      <c r="E78" s="405"/>
      <c r="F78" s="414"/>
      <c r="G78" s="412"/>
      <c r="H78" s="412"/>
      <c r="I78" s="412"/>
      <c r="J78" s="412"/>
    </row>
    <row r="79" spans="1:13" s="413" customFormat="1" ht="14.25" hidden="1">
      <c r="A79" s="420">
        <f t="shared" si="7"/>
        <v>1.3000000000000003</v>
      </c>
      <c r="B79" s="518" t="s">
        <v>79</v>
      </c>
      <c r="C79" s="519"/>
      <c r="D79" s="404"/>
      <c r="E79" s="405"/>
      <c r="F79" s="414"/>
      <c r="G79" s="412"/>
      <c r="H79" s="412"/>
      <c r="I79" s="412"/>
      <c r="J79" s="412"/>
    </row>
    <row r="80" spans="1:13" s="413" customFormat="1" ht="14.25" hidden="1">
      <c r="A80" s="420">
        <f t="shared" si="7"/>
        <v>1.4000000000000004</v>
      </c>
      <c r="B80" s="518" t="s">
        <v>181</v>
      </c>
      <c r="C80" s="519"/>
      <c r="D80" s="404"/>
      <c r="E80" s="405"/>
      <c r="F80" s="414"/>
      <c r="G80" s="412"/>
      <c r="H80" s="412"/>
      <c r="I80" s="412"/>
      <c r="J80" s="412"/>
    </row>
    <row r="81" spans="1:13" s="413" customFormat="1" ht="14.25" hidden="1">
      <c r="A81" s="420">
        <f t="shared" si="7"/>
        <v>1.5000000000000004</v>
      </c>
      <c r="B81" s="518" t="s">
        <v>57</v>
      </c>
      <c r="C81" s="519"/>
      <c r="D81" s="404"/>
      <c r="E81" s="405"/>
      <c r="F81" s="414"/>
      <c r="G81" s="412"/>
      <c r="H81" s="412"/>
      <c r="I81" s="412"/>
      <c r="J81" s="412"/>
    </row>
    <row r="82" spans="1:13" s="413" customFormat="1" ht="14.25" hidden="1">
      <c r="A82" s="420">
        <f t="shared" si="7"/>
        <v>1.6000000000000005</v>
      </c>
      <c r="B82" s="518" t="s">
        <v>58</v>
      </c>
      <c r="C82" s="519"/>
      <c r="D82" s="404"/>
      <c r="E82" s="405"/>
      <c r="F82" s="414"/>
      <c r="G82" s="412"/>
      <c r="H82" s="412"/>
      <c r="I82" s="412"/>
      <c r="J82" s="412"/>
    </row>
    <row r="83" spans="1:13" s="413" customFormat="1" ht="14.25" hidden="1">
      <c r="A83" s="420">
        <f t="shared" si="7"/>
        <v>1.7000000000000006</v>
      </c>
      <c r="B83" s="518"/>
      <c r="C83" s="519"/>
      <c r="D83" s="404"/>
      <c r="E83" s="405"/>
      <c r="F83" s="402" t="s">
        <v>239</v>
      </c>
      <c r="G83" s="412"/>
      <c r="H83" s="412"/>
      <c r="I83" s="412"/>
      <c r="J83" s="412"/>
    </row>
    <row r="84" spans="1:13" s="82" customFormat="1" ht="17.25" hidden="1">
      <c r="A84" s="63">
        <v>2</v>
      </c>
      <c r="B84" s="516" t="s">
        <v>82</v>
      </c>
      <c r="C84" s="517"/>
      <c r="D84" s="205">
        <f>SUM(D85:D87)</f>
        <v>0</v>
      </c>
      <c r="E84" s="274"/>
      <c r="F84" s="97"/>
      <c r="G84" s="89"/>
      <c r="H84" s="89"/>
      <c r="I84" s="89"/>
      <c r="J84" s="89"/>
      <c r="K84" s="81"/>
      <c r="L84" s="81"/>
      <c r="M84" s="81"/>
    </row>
    <row r="85" spans="1:13" s="413" customFormat="1" ht="14.25" hidden="1">
      <c r="A85" s="420">
        <f t="shared" ref="A85:A87" si="8">+A84+0.1</f>
        <v>2.1</v>
      </c>
      <c r="B85" s="518" t="s">
        <v>54</v>
      </c>
      <c r="C85" s="519"/>
      <c r="D85" s="404"/>
      <c r="E85" s="405"/>
      <c r="F85" s="414"/>
      <c r="G85" s="412"/>
      <c r="H85" s="412"/>
      <c r="I85" s="412"/>
      <c r="J85" s="412"/>
    </row>
    <row r="86" spans="1:13" s="413" customFormat="1" ht="14.25" hidden="1">
      <c r="A86" s="420">
        <f t="shared" si="8"/>
        <v>2.2000000000000002</v>
      </c>
      <c r="B86" s="518" t="s">
        <v>53</v>
      </c>
      <c r="C86" s="519"/>
      <c r="D86" s="404"/>
      <c r="E86" s="405"/>
      <c r="F86" s="414"/>
      <c r="G86" s="412"/>
      <c r="H86" s="412"/>
      <c r="I86" s="412"/>
      <c r="J86" s="412"/>
    </row>
    <row r="87" spans="1:13" s="413" customFormat="1" ht="14.25" hidden="1">
      <c r="A87" s="420">
        <f t="shared" si="8"/>
        <v>2.3000000000000003</v>
      </c>
      <c r="B87" s="518" t="s">
        <v>42</v>
      </c>
      <c r="C87" s="519"/>
      <c r="D87" s="404"/>
      <c r="E87" s="405"/>
      <c r="F87" s="414"/>
      <c r="G87" s="412"/>
      <c r="H87" s="412"/>
      <c r="I87" s="412"/>
      <c r="J87" s="412"/>
    </row>
    <row r="88" spans="1:13" s="72" customFormat="1" ht="17.25" hidden="1">
      <c r="A88" s="33" t="s">
        <v>50</v>
      </c>
      <c r="B88" s="520" t="s">
        <v>121</v>
      </c>
      <c r="C88" s="521"/>
      <c r="D88" s="213">
        <f>SUM(D89:D90)</f>
        <v>0</v>
      </c>
      <c r="E88" s="426"/>
      <c r="F88" s="100"/>
      <c r="G88" s="90"/>
      <c r="H88" s="90"/>
      <c r="I88" s="90"/>
      <c r="J88" s="90"/>
      <c r="K88" s="71"/>
      <c r="L88" s="71"/>
      <c r="M88" s="71"/>
    </row>
    <row r="89" spans="1:13" s="81" customFormat="1" ht="17.25" hidden="1">
      <c r="A89" s="63">
        <v>1</v>
      </c>
      <c r="B89" s="522" t="s">
        <v>11</v>
      </c>
      <c r="C89" s="523"/>
      <c r="D89" s="204"/>
      <c r="E89" s="274"/>
      <c r="F89" s="97"/>
      <c r="G89" s="89"/>
      <c r="H89" s="89"/>
      <c r="I89" s="89"/>
      <c r="J89" s="89"/>
    </row>
    <row r="90" spans="1:13" s="81" customFormat="1" ht="17.25" hidden="1">
      <c r="A90" s="63">
        <v>2</v>
      </c>
      <c r="B90" s="522"/>
      <c r="C90" s="523"/>
      <c r="D90" s="204"/>
      <c r="E90" s="274"/>
      <c r="F90" s="92"/>
      <c r="G90" s="89"/>
      <c r="H90" s="89"/>
      <c r="I90" s="89"/>
      <c r="J90" s="89"/>
    </row>
    <row r="91" spans="1:13" s="86" customFormat="1" ht="36.75" customHeight="1">
      <c r="A91" s="10" t="s">
        <v>30</v>
      </c>
      <c r="B91" s="520" t="s">
        <v>31</v>
      </c>
      <c r="C91" s="521"/>
      <c r="D91" s="213">
        <f>D18+D19-D34</f>
        <v>1201.6569999999956</v>
      </c>
      <c r="E91" s="427" t="s">
        <v>193</v>
      </c>
      <c r="F91" s="528"/>
      <c r="G91" s="529"/>
      <c r="H91" s="223"/>
      <c r="I91" s="223"/>
      <c r="J91" s="192"/>
      <c r="K91" s="85"/>
      <c r="L91" s="85"/>
      <c r="M91" s="85"/>
    </row>
    <row r="92" spans="1:13" s="71" customFormat="1" ht="45" customHeight="1">
      <c r="A92" s="391"/>
      <c r="B92" s="392"/>
      <c r="C92" s="392"/>
      <c r="F92" s="100"/>
      <c r="G92" s="90"/>
      <c r="H92" s="90"/>
      <c r="I92" s="90"/>
      <c r="J92" s="90"/>
    </row>
    <row r="93" spans="1:13" s="5" customFormat="1" ht="21.75" hidden="1" customHeight="1">
      <c r="B93" s="393" t="s">
        <v>2</v>
      </c>
      <c r="C93" s="393"/>
      <c r="D93" s="231" t="str">
        <f>+'Ekamut-caxs'!C76</f>
        <v>Ժորա Հակոբյան</v>
      </c>
      <c r="E93" s="90"/>
      <c r="F93" s="13"/>
      <c r="G93" s="37"/>
      <c r="H93" s="37"/>
      <c r="I93" s="37"/>
      <c r="J93" s="37"/>
    </row>
    <row r="94" spans="1:13" s="2" customFormat="1" ht="13.5" hidden="1" customHeight="1">
      <c r="A94" s="5"/>
      <c r="B94" s="5" t="s">
        <v>4</v>
      </c>
      <c r="C94" s="5"/>
      <c r="D94" s="394" t="s">
        <v>86</v>
      </c>
      <c r="E94" s="395"/>
      <c r="F94" s="396"/>
      <c r="G94" s="76"/>
      <c r="H94" s="76"/>
      <c r="I94" s="76"/>
      <c r="J94" s="76"/>
    </row>
    <row r="95" spans="1:13" s="2" customFormat="1" ht="22.5" hidden="1" customHeight="1">
      <c r="B95" s="13" t="s">
        <v>6</v>
      </c>
      <c r="C95" s="13"/>
      <c r="D95" s="233" t="str">
        <f>+'Ekamut-caxs'!C78</f>
        <v>Հայարփի Խաչատրյան</v>
      </c>
      <c r="E95" s="275"/>
      <c r="F95" s="71"/>
      <c r="G95" s="76"/>
      <c r="H95" s="76"/>
      <c r="I95" s="76"/>
      <c r="J95" s="76"/>
    </row>
    <row r="96" spans="1:13" s="2" customFormat="1" ht="12" hidden="1" customHeight="1">
      <c r="D96" s="394" t="s">
        <v>86</v>
      </c>
      <c r="E96" s="395"/>
      <c r="F96" s="396"/>
      <c r="G96" s="76"/>
      <c r="H96" s="76"/>
      <c r="I96" s="76"/>
      <c r="J96" s="76"/>
    </row>
    <row r="97" spans="2:10" s="2" customFormat="1" hidden="1">
      <c r="B97" s="76" t="s">
        <v>159</v>
      </c>
      <c r="C97" s="76"/>
      <c r="D97" s="73"/>
      <c r="E97" s="73"/>
      <c r="F97" s="73"/>
      <c r="G97" s="76"/>
      <c r="H97" s="76"/>
      <c r="I97" s="76"/>
      <c r="J97" s="76"/>
    </row>
    <row r="98" spans="2:10" s="37" customFormat="1" ht="103.5" customHeight="1">
      <c r="B98" s="372" t="str">
        <f>+'Ekamut-caxs'!B81</f>
        <v>ԵՐԵՎԱՆԻ ՔԱՂԱՔԱՊԵՏ՝</v>
      </c>
      <c r="C98" s="39"/>
      <c r="D98" s="504" t="str">
        <f>+'Ekamut-caxs'!D81</f>
        <v>ՏԻԳՐԱՆ ԱՎԻՆՅԱՆ</v>
      </c>
      <c r="E98" s="90"/>
    </row>
    <row r="99" spans="2:10" s="73" customFormat="1">
      <c r="F99" s="95"/>
      <c r="G99" s="76"/>
      <c r="H99" s="76"/>
      <c r="I99" s="76"/>
      <c r="J99" s="76"/>
    </row>
    <row r="100" spans="2:10" s="73" customFormat="1">
      <c r="F100" s="95"/>
      <c r="G100" s="76"/>
      <c r="H100" s="76"/>
      <c r="I100" s="76"/>
      <c r="J100" s="76"/>
    </row>
    <row r="101" spans="2:10" s="73" customFormat="1">
      <c r="F101" s="95"/>
      <c r="G101" s="76"/>
      <c r="H101" s="76"/>
      <c r="I101" s="76"/>
      <c r="J101" s="76"/>
    </row>
    <row r="102" spans="2:10" s="73" customFormat="1">
      <c r="F102" s="95"/>
      <c r="G102" s="76"/>
      <c r="H102" s="76"/>
      <c r="I102" s="76"/>
      <c r="J102" s="76"/>
    </row>
    <row r="103" spans="2:10" s="73" customFormat="1">
      <c r="F103" s="95"/>
      <c r="G103" s="76"/>
      <c r="H103" s="76"/>
      <c r="I103" s="76"/>
      <c r="J103" s="76"/>
    </row>
    <row r="104" spans="2:10" s="73" customFormat="1">
      <c r="F104" s="95"/>
      <c r="G104" s="76"/>
      <c r="H104" s="76"/>
      <c r="I104" s="76"/>
      <c r="J104" s="76"/>
    </row>
    <row r="105" spans="2:10" s="73" customFormat="1">
      <c r="F105" s="95"/>
      <c r="G105" s="76"/>
      <c r="H105" s="76"/>
      <c r="I105" s="76"/>
      <c r="J105" s="76"/>
    </row>
    <row r="106" spans="2:10" s="73" customFormat="1">
      <c r="F106" s="95"/>
      <c r="G106" s="76"/>
      <c r="H106" s="76"/>
      <c r="I106" s="76"/>
      <c r="J106" s="76"/>
    </row>
    <row r="107" spans="2:10" s="73" customFormat="1">
      <c r="F107" s="95"/>
      <c r="G107" s="76"/>
      <c r="H107" s="76"/>
      <c r="I107" s="76"/>
      <c r="J107" s="76"/>
    </row>
    <row r="108" spans="2:10" s="73" customFormat="1">
      <c r="F108" s="95"/>
      <c r="G108" s="76"/>
      <c r="H108" s="76"/>
      <c r="I108" s="76"/>
      <c r="J108" s="76"/>
    </row>
    <row r="109" spans="2:10" s="73" customFormat="1">
      <c r="F109" s="95"/>
      <c r="G109" s="76"/>
      <c r="H109" s="76"/>
      <c r="I109" s="76"/>
      <c r="J109" s="76"/>
    </row>
    <row r="110" spans="2:10" s="73" customFormat="1">
      <c r="F110" s="95"/>
      <c r="G110" s="76"/>
      <c r="H110" s="76"/>
      <c r="I110" s="76"/>
      <c r="J110" s="76"/>
    </row>
    <row r="111" spans="2:10" s="73" customFormat="1">
      <c r="F111" s="95"/>
      <c r="G111" s="76"/>
      <c r="H111" s="76"/>
      <c r="I111" s="76"/>
      <c r="J111" s="76"/>
    </row>
    <row r="112" spans="2:10" s="73" customFormat="1">
      <c r="F112" s="95"/>
      <c r="G112" s="76"/>
      <c r="H112" s="76"/>
      <c r="I112" s="76"/>
      <c r="J112" s="76"/>
    </row>
    <row r="113" spans="6:10" s="73" customFormat="1">
      <c r="F113" s="95"/>
      <c r="G113" s="76"/>
      <c r="H113" s="76"/>
      <c r="I113" s="76"/>
      <c r="J113" s="76"/>
    </row>
    <row r="114" spans="6:10" s="73" customFormat="1">
      <c r="F114" s="95"/>
      <c r="G114" s="76"/>
      <c r="H114" s="76"/>
      <c r="I114" s="76"/>
      <c r="J114" s="76"/>
    </row>
    <row r="115" spans="6:10" s="73" customFormat="1">
      <c r="F115" s="95"/>
      <c r="G115" s="76"/>
      <c r="H115" s="76"/>
      <c r="I115" s="76"/>
      <c r="J115" s="76"/>
    </row>
    <row r="116" spans="6:10" s="73" customFormat="1">
      <c r="F116" s="95"/>
      <c r="G116" s="76"/>
      <c r="H116" s="76"/>
      <c r="I116" s="76"/>
      <c r="J116" s="76"/>
    </row>
    <row r="117" spans="6:10" s="73" customFormat="1">
      <c r="F117" s="95"/>
      <c r="G117" s="76"/>
      <c r="H117" s="76"/>
      <c r="I117" s="76"/>
      <c r="J117" s="76"/>
    </row>
    <row r="118" spans="6:10" s="73" customFormat="1">
      <c r="F118" s="95"/>
      <c r="G118" s="76"/>
      <c r="H118" s="76"/>
      <c r="I118" s="76"/>
      <c r="J118" s="76"/>
    </row>
    <row r="119" spans="6:10" s="73" customFormat="1">
      <c r="F119" s="95"/>
      <c r="G119" s="76"/>
      <c r="H119" s="76"/>
      <c r="I119" s="76"/>
      <c r="J119" s="76"/>
    </row>
    <row r="120" spans="6:10" s="73" customFormat="1">
      <c r="F120" s="95"/>
      <c r="G120" s="76"/>
      <c r="H120" s="76"/>
      <c r="I120" s="76"/>
      <c r="J120" s="76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1:G91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9:C69"/>
    <mergeCell ref="B73:C73"/>
    <mergeCell ref="B61:C61"/>
    <mergeCell ref="B62:C62"/>
    <mergeCell ref="B63:C63"/>
    <mergeCell ref="B64:C64"/>
    <mergeCell ref="B74:C74"/>
    <mergeCell ref="B75:C75"/>
    <mergeCell ref="B76:C76"/>
    <mergeCell ref="B70:C70"/>
    <mergeCell ref="B71:C71"/>
    <mergeCell ref="B72:C72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D91 D57:D58 D41 D37:D38 D84 D75 D49:D55 D88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76200</xdr:colOff>
                <xdr:row>97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zoomScaleSheetLayoutView="100" workbookViewId="0">
      <selection activeCell="B75" sqref="B75:C75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9" t="s">
        <v>47</v>
      </c>
      <c r="B1" s="539"/>
      <c r="C1" s="539"/>
      <c r="D1" s="539"/>
      <c r="E1" s="539"/>
      <c r="F1" s="539"/>
    </row>
    <row r="2" spans="1:18" s="18" customFormat="1" ht="25.5" customHeight="1">
      <c r="A2" s="531" t="str">
        <f>+'Ekamut-caxs'!A14</f>
        <v xml:space="preserve">«Ֆրիտյոֆ Նանսենի թանգարան» ՀՈԱԿ-ի  </v>
      </c>
      <c r="B2" s="531"/>
      <c r="C2" s="531"/>
      <c r="D2" s="531"/>
      <c r="E2" s="531"/>
      <c r="F2" s="53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2" t="s">
        <v>255</v>
      </c>
      <c r="B3" s="542"/>
      <c r="C3" s="542"/>
      <c r="D3" s="542"/>
      <c r="E3" s="542"/>
      <c r="F3" s="542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490" t="s">
        <v>23</v>
      </c>
      <c r="C5" s="190" t="s">
        <v>166</v>
      </c>
      <c r="D5" s="190" t="s">
        <v>167</v>
      </c>
      <c r="E5" s="490" t="s">
        <v>43</v>
      </c>
      <c r="F5" s="266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115</v>
      </c>
      <c r="C6" s="227">
        <f>SUM(C7:C17,C20:C22)</f>
        <v>12343.800000000001</v>
      </c>
      <c r="D6" s="227">
        <f>+D7+D14+D17+D20</f>
        <v>23905.172999999999</v>
      </c>
      <c r="E6" s="373">
        <f t="shared" ref="E6:E64" si="0">D6-C6</f>
        <v>11561.372999999998</v>
      </c>
      <c r="F6" s="269"/>
      <c r="G6" s="508"/>
      <c r="H6" s="50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25.9" customHeight="1">
      <c r="A7" s="54">
        <v>1</v>
      </c>
      <c r="B7" s="206" t="s">
        <v>108</v>
      </c>
      <c r="C7" s="217">
        <v>12049.7</v>
      </c>
      <c r="D7" s="218">
        <f>+'Ekamut-caxs'!D18</f>
        <v>12049.7</v>
      </c>
      <c r="E7" s="374">
        <f t="shared" si="0"/>
        <v>0</v>
      </c>
      <c r="F7" s="483" t="s">
        <v>275</v>
      </c>
      <c r="G7" s="508"/>
      <c r="H7" s="508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8" t="s">
        <v>179</v>
      </c>
      <c r="C8" s="217"/>
      <c r="D8" s="218">
        <f>+'Ekamut-caxs'!D19</f>
        <v>0</v>
      </c>
      <c r="E8" s="218">
        <f>D8-C8</f>
        <v>0</v>
      </c>
      <c r="F8" s="484"/>
      <c r="G8" s="514"/>
      <c r="H8" s="514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8" t="s">
        <v>229</v>
      </c>
      <c r="C9" s="217"/>
      <c r="D9" s="218">
        <f>+'Ekamut-caxs'!D20</f>
        <v>0</v>
      </c>
      <c r="E9" s="218">
        <f t="shared" ref="E9:E16" si="1">D9-C9</f>
        <v>0</v>
      </c>
      <c r="F9" s="484"/>
      <c r="G9" s="508"/>
      <c r="H9" s="508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0" t="str">
        <f>+'Ekamut-caxs'!B21</f>
        <v>Վճարովի ծառայություններից (գեղագիտական ուսուցում)</v>
      </c>
      <c r="C10" s="217"/>
      <c r="D10" s="218">
        <f>+'Ekamut-caxs'!D21</f>
        <v>0</v>
      </c>
      <c r="E10" s="218">
        <f t="shared" si="1"/>
        <v>0</v>
      </c>
      <c r="F10" s="484"/>
      <c r="G10" s="508"/>
      <c r="H10" s="508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6" t="s">
        <v>45</v>
      </c>
      <c r="C11" s="219"/>
      <c r="D11" s="218">
        <f>+'Ekamut-caxs'!D22</f>
        <v>0</v>
      </c>
      <c r="E11" s="218">
        <f t="shared" si="1"/>
        <v>0</v>
      </c>
      <c r="F11" s="484"/>
      <c r="G11" s="508"/>
      <c r="H11" s="508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6" t="s">
        <v>55</v>
      </c>
      <c r="C12" s="219"/>
      <c r="D12" s="218">
        <f>+'Ekamut-caxs'!D23</f>
        <v>0</v>
      </c>
      <c r="E12" s="218">
        <f t="shared" si="1"/>
        <v>0</v>
      </c>
      <c r="F12" s="484"/>
      <c r="G12" s="508"/>
      <c r="H12" s="508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206" t="s">
        <v>178</v>
      </c>
      <c r="C13" s="219"/>
      <c r="D13" s="218">
        <f>+'Ekamut-caxs'!D24</f>
        <v>0</v>
      </c>
      <c r="E13" s="218">
        <f t="shared" si="1"/>
        <v>0</v>
      </c>
      <c r="F13" s="484"/>
      <c r="G13" s="508"/>
      <c r="H13" s="508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customHeight="1">
      <c r="A14" s="54">
        <v>2</v>
      </c>
      <c r="B14" s="389" t="s">
        <v>287</v>
      </c>
      <c r="C14" s="219">
        <v>0</v>
      </c>
      <c r="D14" s="218">
        <f>+'Ekamut-caxs'!D25</f>
        <v>11580</v>
      </c>
      <c r="E14" s="218">
        <f t="shared" si="1"/>
        <v>11580</v>
      </c>
      <c r="F14" s="483" t="s">
        <v>297</v>
      </c>
      <c r="G14" s="536"/>
      <c r="H14" s="536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8" customFormat="1" ht="18.75" customHeight="1">
      <c r="A15" s="453">
        <v>2.1</v>
      </c>
      <c r="B15" s="454" t="s">
        <v>268</v>
      </c>
      <c r="C15" s="455">
        <v>0</v>
      </c>
      <c r="D15" s="456">
        <f>+'Ekamut-caxs'!D26</f>
        <v>11580</v>
      </c>
      <c r="E15" s="456">
        <f t="shared" si="1"/>
        <v>11580</v>
      </c>
      <c r="F15" s="484"/>
      <c r="G15" s="450"/>
      <c r="H15" s="450"/>
      <c r="I15" s="403"/>
      <c r="J15" s="403"/>
      <c r="K15" s="403"/>
      <c r="L15" s="403"/>
      <c r="M15" s="403"/>
      <c r="N15" s="403"/>
      <c r="O15" s="403"/>
      <c r="P15" s="403"/>
      <c r="Q15" s="403"/>
      <c r="R15" s="403"/>
    </row>
    <row r="16" spans="1:18" s="458" customFormat="1" ht="19.5" hidden="1" customHeight="1">
      <c r="A16" s="453">
        <v>8.1999999999999993</v>
      </c>
      <c r="B16" s="454"/>
      <c r="C16" s="455"/>
      <c r="D16" s="456">
        <f>+'Ekamut-caxs'!D27</f>
        <v>0</v>
      </c>
      <c r="E16" s="456">
        <f t="shared" si="1"/>
        <v>0</v>
      </c>
      <c r="F16" s="484"/>
      <c r="G16" s="450"/>
      <c r="H16" s="450"/>
      <c r="I16" s="403"/>
      <c r="J16" s="403"/>
      <c r="K16" s="403"/>
      <c r="L16" s="403"/>
      <c r="M16" s="403"/>
      <c r="N16" s="403"/>
      <c r="O16" s="403"/>
      <c r="P16" s="403"/>
      <c r="Q16" s="403"/>
      <c r="R16" s="403"/>
    </row>
    <row r="17" spans="1:18" s="51" customFormat="1" ht="18.75" customHeight="1">
      <c r="A17" s="54">
        <v>3</v>
      </c>
      <c r="B17" s="220" t="s">
        <v>113</v>
      </c>
      <c r="C17" s="221">
        <f>SUM(C18:C19)</f>
        <v>294.10000000000002</v>
      </c>
      <c r="D17" s="218">
        <f>+'Ekamut-caxs'!D28</f>
        <v>275.12299999999999</v>
      </c>
      <c r="E17" s="218">
        <f t="shared" si="0"/>
        <v>-18.977000000000032</v>
      </c>
      <c r="F17" s="484"/>
      <c r="G17" s="537"/>
      <c r="H17" s="537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8" customFormat="1" ht="37.9" customHeight="1">
      <c r="A18" s="459">
        <v>3.1</v>
      </c>
      <c r="B18" s="460" t="s">
        <v>64</v>
      </c>
      <c r="C18" s="455">
        <v>294.10000000000002</v>
      </c>
      <c r="D18" s="456">
        <f>+'Ekamut-caxs'!D29</f>
        <v>275.12299999999999</v>
      </c>
      <c r="E18" s="456">
        <f t="shared" si="0"/>
        <v>-18.977000000000032</v>
      </c>
      <c r="F18" s="483" t="s">
        <v>294</v>
      </c>
      <c r="G18" s="538"/>
      <c r="H18" s="538"/>
      <c r="I18" s="403"/>
      <c r="J18" s="403"/>
      <c r="K18" s="403"/>
      <c r="L18" s="403"/>
      <c r="M18" s="403"/>
      <c r="N18" s="403"/>
      <c r="O18" s="403"/>
      <c r="P18" s="403"/>
      <c r="Q18" s="403"/>
      <c r="R18" s="403"/>
    </row>
    <row r="19" spans="1:18" s="458" customFormat="1" ht="18.75" hidden="1" customHeight="1">
      <c r="A19" s="453">
        <v>9.1999999999999993</v>
      </c>
      <c r="B19" s="460" t="s">
        <v>65</v>
      </c>
      <c r="C19" s="455"/>
      <c r="D19" s="456">
        <f>+'Ekamut-caxs'!D30</f>
        <v>0</v>
      </c>
      <c r="E19" s="456">
        <f t="shared" si="0"/>
        <v>0</v>
      </c>
      <c r="F19" s="484"/>
      <c r="G19" s="507"/>
      <c r="H19" s="507"/>
      <c r="I19" s="403"/>
      <c r="J19" s="403"/>
      <c r="K19" s="403"/>
      <c r="L19" s="403"/>
      <c r="M19" s="403"/>
      <c r="N19" s="403"/>
      <c r="O19" s="403"/>
      <c r="P19" s="403"/>
      <c r="Q19" s="403"/>
      <c r="R19" s="403"/>
    </row>
    <row r="20" spans="1:18" s="51" customFormat="1" ht="18.75" customHeight="1">
      <c r="A20" s="54">
        <v>4</v>
      </c>
      <c r="B20" s="208" t="s">
        <v>8</v>
      </c>
      <c r="C20" s="219">
        <v>0</v>
      </c>
      <c r="D20" s="218">
        <f>+'Ekamut-caxs'!D31</f>
        <v>0.35</v>
      </c>
      <c r="E20" s="218">
        <f t="shared" si="0"/>
        <v>0.35</v>
      </c>
      <c r="F20" s="484"/>
      <c r="G20" s="506"/>
      <c r="H20" s="506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9"/>
      <c r="C21" s="219"/>
      <c r="D21" s="217">
        <f>+'Ekamut-caxs'!D32</f>
        <v>0</v>
      </c>
      <c r="E21" s="217">
        <f>D21-C21</f>
        <v>0</v>
      </c>
      <c r="F21" s="48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9"/>
      <c r="C22" s="219"/>
      <c r="D22" s="217">
        <f>+'Ekamut-caxs'!D33</f>
        <v>0</v>
      </c>
      <c r="E22" s="217">
        <f>D22-C22</f>
        <v>0</v>
      </c>
      <c r="F22" s="484"/>
      <c r="G22" s="50" t="s">
        <v>236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116</v>
      </c>
      <c r="C23" s="228">
        <f>SUM(C24,C28:C33,C34:C56,C61:C62)</f>
        <v>12089.300000000001</v>
      </c>
      <c r="D23" s="228">
        <f>+D24+D33+D35+D40+D44+D45+D46+D47+D51+D52+D53+D54+D55+D56+D57+D58+D60+D62</f>
        <v>23905.172999999999</v>
      </c>
      <c r="E23" s="373">
        <f t="shared" si="0"/>
        <v>11815.872999999998</v>
      </c>
      <c r="F23" s="48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30.6" customHeight="1">
      <c r="A24" s="54">
        <v>1</v>
      </c>
      <c r="B24" s="210" t="s">
        <v>10</v>
      </c>
      <c r="C24" s="219">
        <v>10654.2</v>
      </c>
      <c r="D24" s="221">
        <f>+'Ekamut-caxs'!D37</f>
        <v>10855.7</v>
      </c>
      <c r="E24" s="218">
        <f t="shared" si="0"/>
        <v>201.5</v>
      </c>
      <c r="F24" s="483" t="s">
        <v>276</v>
      </c>
      <c r="G24" s="508"/>
      <c r="H24" s="508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4" customFormat="1" ht="21" hidden="1" customHeight="1">
      <c r="A25" s="459">
        <v>1.1000000000000001</v>
      </c>
      <c r="B25" s="461" t="s">
        <v>109</v>
      </c>
      <c r="C25" s="455"/>
      <c r="D25" s="462">
        <f>+'Ekamut-caxs'!D38</f>
        <v>0</v>
      </c>
      <c r="E25" s="456">
        <f>D25-C25</f>
        <v>0</v>
      </c>
      <c r="F25" s="484"/>
      <c r="G25" s="509"/>
      <c r="H25" s="509"/>
      <c r="I25" s="463"/>
      <c r="J25" s="463"/>
      <c r="K25" s="463"/>
      <c r="L25" s="463"/>
      <c r="M25" s="463"/>
      <c r="N25" s="463"/>
      <c r="O25" s="463"/>
      <c r="P25" s="463"/>
      <c r="Q25" s="463"/>
      <c r="R25" s="463"/>
    </row>
    <row r="26" spans="1:18" s="464" customFormat="1" ht="54">
      <c r="A26" s="459">
        <v>1.1000000000000001</v>
      </c>
      <c r="B26" s="461" t="s">
        <v>11</v>
      </c>
      <c r="C26" s="455">
        <v>0</v>
      </c>
      <c r="D26" s="462">
        <f>+'Ekamut-caxs'!D39</f>
        <v>887.85</v>
      </c>
      <c r="E26" s="456">
        <f>D26-C26</f>
        <v>887.85</v>
      </c>
      <c r="F26" s="483" t="s">
        <v>277</v>
      </c>
      <c r="G26" s="509"/>
      <c r="H26" s="509"/>
      <c r="I26" s="463"/>
      <c r="J26" s="463"/>
      <c r="K26" s="463"/>
      <c r="L26" s="463"/>
      <c r="M26" s="463"/>
      <c r="N26" s="463"/>
      <c r="O26" s="463"/>
      <c r="P26" s="463"/>
      <c r="Q26" s="463"/>
      <c r="R26" s="463"/>
    </row>
    <row r="27" spans="1:18" s="464" customFormat="1" hidden="1">
      <c r="A27" s="459">
        <v>1.3</v>
      </c>
      <c r="B27" s="461" t="str">
        <f>+'Ekamut-caxs'!B40</f>
        <v>կամավոր ատեստավորման գծով լրավճար</v>
      </c>
      <c r="C27" s="455"/>
      <c r="D27" s="462">
        <f>+'Ekamut-caxs'!D40</f>
        <v>0</v>
      </c>
      <c r="E27" s="456">
        <f>D27-C27</f>
        <v>0</v>
      </c>
      <c r="F27" s="484"/>
      <c r="G27" s="509"/>
      <c r="H27" s="509"/>
      <c r="I27" s="463"/>
      <c r="J27" s="463"/>
      <c r="K27" s="463"/>
      <c r="L27" s="463"/>
      <c r="M27" s="463"/>
      <c r="N27" s="463"/>
      <c r="O27" s="463"/>
      <c r="P27" s="463"/>
      <c r="Q27" s="463"/>
      <c r="R27" s="463"/>
    </row>
    <row r="28" spans="1:18" s="51" customFormat="1" ht="21" hidden="1" customHeight="1">
      <c r="A28" s="54">
        <v>2</v>
      </c>
      <c r="B28" s="206" t="s">
        <v>13</v>
      </c>
      <c r="C28" s="219"/>
      <c r="D28" s="221">
        <f>+'Ekamut-caxs'!D41</f>
        <v>0</v>
      </c>
      <c r="E28" s="218">
        <f t="shared" si="0"/>
        <v>0</v>
      </c>
      <c r="F28" s="484"/>
      <c r="G28" s="508"/>
      <c r="H28" s="508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hidden="1" customHeight="1">
      <c r="A29" s="54">
        <v>3</v>
      </c>
      <c r="B29" s="206" t="s">
        <v>12</v>
      </c>
      <c r="C29" s="219"/>
      <c r="D29" s="221">
        <f>+'Ekamut-caxs'!D42</f>
        <v>0</v>
      </c>
      <c r="E29" s="218">
        <f t="shared" si="0"/>
        <v>0</v>
      </c>
      <c r="F29" s="484"/>
      <c r="G29" s="508"/>
      <c r="H29" s="508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hidden="1" customHeight="1">
      <c r="A30" s="54">
        <v>4</v>
      </c>
      <c r="B30" s="206" t="s">
        <v>14</v>
      </c>
      <c r="C30" s="219"/>
      <c r="D30" s="221">
        <f>+'Ekamut-caxs'!D43</f>
        <v>0</v>
      </c>
      <c r="E30" s="218">
        <f t="shared" si="0"/>
        <v>0</v>
      </c>
      <c r="F30" s="484"/>
      <c r="G30" s="508"/>
      <c r="H30" s="508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hidden="1" customHeight="1">
      <c r="A31" s="54">
        <v>5</v>
      </c>
      <c r="B31" s="206" t="s">
        <v>15</v>
      </c>
      <c r="C31" s="219"/>
      <c r="D31" s="221">
        <f>+'Ekamut-caxs'!D44</f>
        <v>0</v>
      </c>
      <c r="E31" s="218">
        <f t="shared" si="0"/>
        <v>0</v>
      </c>
      <c r="F31" s="484"/>
      <c r="G31" s="508"/>
      <c r="H31" s="508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6" t="s">
        <v>16</v>
      </c>
      <c r="C32" s="219"/>
      <c r="D32" s="221">
        <f>+'Ekamut-caxs'!D45</f>
        <v>0</v>
      </c>
      <c r="E32" s="218">
        <f t="shared" si="0"/>
        <v>0</v>
      </c>
      <c r="F32" s="484"/>
      <c r="G32" s="508"/>
      <c r="H32" s="508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2</v>
      </c>
      <c r="B33" s="206" t="s">
        <v>264</v>
      </c>
      <c r="C33" s="221">
        <v>66</v>
      </c>
      <c r="D33" s="221">
        <f>+'Ekamut-caxs'!D46</f>
        <v>66.001000000000005</v>
      </c>
      <c r="E33" s="218">
        <f t="shared" si="0"/>
        <v>1.0000000000047748E-3</v>
      </c>
      <c r="F33" s="484" t="s">
        <v>295</v>
      </c>
      <c r="G33" s="508"/>
      <c r="H33" s="508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6" t="s">
        <v>17</v>
      </c>
      <c r="C34" s="219"/>
      <c r="D34" s="221">
        <f>+'Ekamut-caxs'!D47</f>
        <v>0</v>
      </c>
      <c r="E34" s="218">
        <f t="shared" si="0"/>
        <v>0</v>
      </c>
      <c r="F34" s="484"/>
      <c r="G34" s="508"/>
      <c r="H34" s="508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85.9" customHeight="1">
      <c r="A35" s="54">
        <v>3</v>
      </c>
      <c r="B35" s="206" t="s">
        <v>262</v>
      </c>
      <c r="C35" s="219">
        <v>100</v>
      </c>
      <c r="D35" s="221">
        <f>+'Ekamut-caxs'!D48</f>
        <v>130</v>
      </c>
      <c r="E35" s="218">
        <f t="shared" si="0"/>
        <v>30</v>
      </c>
      <c r="F35" s="483" t="s">
        <v>278</v>
      </c>
      <c r="G35" s="508"/>
      <c r="H35" s="508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1" t="s">
        <v>66</v>
      </c>
      <c r="C36" s="219"/>
      <c r="D36" s="221">
        <f>+'Ekamut-caxs'!D49</f>
        <v>0</v>
      </c>
      <c r="E36" s="218">
        <f t="shared" si="0"/>
        <v>0</v>
      </c>
      <c r="F36" s="484"/>
      <c r="G36" s="508"/>
      <c r="H36" s="508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6" t="s">
        <v>40</v>
      </c>
      <c r="C37" s="219"/>
      <c r="D37" s="221">
        <f>+'Ekamut-caxs'!D50</f>
        <v>0</v>
      </c>
      <c r="E37" s="218">
        <f t="shared" si="0"/>
        <v>0</v>
      </c>
      <c r="F37" s="484"/>
      <c r="G37" s="508"/>
      <c r="H37" s="508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6" t="s">
        <v>110</v>
      </c>
      <c r="C38" s="219"/>
      <c r="D38" s="221">
        <f>+'Ekamut-caxs'!D51</f>
        <v>0</v>
      </c>
      <c r="E38" s="218">
        <f>D38-C38</f>
        <v>0</v>
      </c>
      <c r="F38" s="484"/>
      <c r="G38" s="508"/>
      <c r="H38" s="508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6" t="s">
        <v>111</v>
      </c>
      <c r="C39" s="219"/>
      <c r="D39" s="221">
        <f>+'Ekamut-caxs'!D52</f>
        <v>0</v>
      </c>
      <c r="E39" s="218">
        <f t="shared" si="0"/>
        <v>0</v>
      </c>
      <c r="F39" s="484"/>
      <c r="G39" s="508"/>
      <c r="H39" s="508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7" customHeight="1">
      <c r="A40" s="54">
        <v>4</v>
      </c>
      <c r="B40" s="206" t="s">
        <v>18</v>
      </c>
      <c r="C40" s="217">
        <v>20</v>
      </c>
      <c r="D40" s="221">
        <f>+'Ekamut-caxs'!D53</f>
        <v>30</v>
      </c>
      <c r="E40" s="218">
        <f t="shared" si="0"/>
        <v>10</v>
      </c>
      <c r="F40" s="483" t="s">
        <v>286</v>
      </c>
      <c r="G40" s="508"/>
      <c r="H40" s="508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hidden="1" customHeight="1">
      <c r="A41" s="54">
        <v>16</v>
      </c>
      <c r="B41" s="206" t="s">
        <v>19</v>
      </c>
      <c r="C41" s="217"/>
      <c r="D41" s="221">
        <f>+'Ekamut-caxs'!D54</f>
        <v>0</v>
      </c>
      <c r="E41" s="218">
        <f>D41-C41</f>
        <v>0</v>
      </c>
      <c r="F41" s="484"/>
      <c r="G41" s="508"/>
      <c r="H41" s="508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6" t="s">
        <v>59</v>
      </c>
      <c r="C42" s="217"/>
      <c r="D42" s="221">
        <f>+'Ekamut-caxs'!D55</f>
        <v>0</v>
      </c>
      <c r="E42" s="218">
        <f>D42-C42</f>
        <v>0</v>
      </c>
      <c r="F42" s="484"/>
      <c r="G42" s="508"/>
      <c r="H42" s="508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6" t="s">
        <v>46</v>
      </c>
      <c r="C43" s="217"/>
      <c r="D43" s="221">
        <f>+'Ekamut-caxs'!D56</f>
        <v>0</v>
      </c>
      <c r="E43" s="218">
        <f>D43-C43</f>
        <v>0</v>
      </c>
      <c r="F43" s="484"/>
      <c r="G43" s="508"/>
      <c r="H43" s="508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5</v>
      </c>
      <c r="B44" s="206" t="s">
        <v>37</v>
      </c>
      <c r="C44" s="219">
        <v>100</v>
      </c>
      <c r="D44" s="221">
        <f>+'Ekamut-caxs'!D57</f>
        <v>100</v>
      </c>
      <c r="E44" s="218">
        <f t="shared" si="0"/>
        <v>0</v>
      </c>
      <c r="F44" s="484"/>
      <c r="G44" s="508"/>
      <c r="H44" s="508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6</v>
      </c>
      <c r="B45" s="220" t="s">
        <v>67</v>
      </c>
      <c r="C45" s="219">
        <v>20</v>
      </c>
      <c r="D45" s="221">
        <f>+'Ekamut-caxs'!D58</f>
        <v>20</v>
      </c>
      <c r="E45" s="218">
        <f t="shared" si="0"/>
        <v>0</v>
      </c>
      <c r="F45" s="484" t="s">
        <v>285</v>
      </c>
      <c r="G45" s="508"/>
      <c r="H45" s="508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7</v>
      </c>
      <c r="B46" s="220" t="s">
        <v>68</v>
      </c>
      <c r="C46" s="217">
        <v>122</v>
      </c>
      <c r="D46" s="221">
        <f>+'Ekamut-caxs'!D59</f>
        <v>112</v>
      </c>
      <c r="E46" s="218">
        <f t="shared" si="0"/>
        <v>-10</v>
      </c>
      <c r="F46" s="483" t="s">
        <v>284</v>
      </c>
      <c r="G46" s="508"/>
      <c r="H46" s="508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8</v>
      </c>
      <c r="B47" s="206" t="s">
        <v>38</v>
      </c>
      <c r="C47" s="217">
        <v>3</v>
      </c>
      <c r="D47" s="221">
        <f>+'Ekamut-caxs'!D60</f>
        <v>0</v>
      </c>
      <c r="E47" s="218">
        <f t="shared" ref="E47:E62" si="2">D47-C47</f>
        <v>-3</v>
      </c>
      <c r="F47" s="484"/>
      <c r="G47" s="508"/>
      <c r="H47" s="508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6" t="s">
        <v>112</v>
      </c>
      <c r="C48" s="217"/>
      <c r="D48" s="221">
        <f>+'Ekamut-caxs'!D61</f>
        <v>0</v>
      </c>
      <c r="E48" s="218">
        <f t="shared" si="2"/>
        <v>0</v>
      </c>
      <c r="F48" s="484"/>
      <c r="G48" s="508"/>
      <c r="H48" s="508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6" t="s">
        <v>39</v>
      </c>
      <c r="C49" s="217"/>
      <c r="D49" s="221">
        <f>+'Ekamut-caxs'!D62</f>
        <v>0</v>
      </c>
      <c r="E49" s="218">
        <f t="shared" si="2"/>
        <v>0</v>
      </c>
      <c r="F49" s="484"/>
      <c r="G49" s="508"/>
      <c r="H49" s="508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6" t="s">
        <v>56</v>
      </c>
      <c r="C50" s="217"/>
      <c r="D50" s="221">
        <f>+'Ekamut-caxs'!D63</f>
        <v>0</v>
      </c>
      <c r="E50" s="218">
        <f t="shared" si="2"/>
        <v>0</v>
      </c>
      <c r="F50" s="484"/>
      <c r="G50" s="508"/>
      <c r="H50" s="508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9</v>
      </c>
      <c r="B51" s="338" t="s">
        <v>263</v>
      </c>
      <c r="C51" s="217">
        <v>700</v>
      </c>
      <c r="D51" s="221">
        <f>+'Ekamut-caxs'!D64</f>
        <v>1277.5</v>
      </c>
      <c r="E51" s="218">
        <f>D51-C51</f>
        <v>577.5</v>
      </c>
      <c r="F51" s="483" t="s">
        <v>279</v>
      </c>
      <c r="G51" s="508"/>
      <c r="H51" s="508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10</v>
      </c>
      <c r="B52" s="206" t="s">
        <v>271</v>
      </c>
      <c r="C52" s="217">
        <v>0</v>
      </c>
      <c r="D52" s="221">
        <f>+'Ekamut-caxs'!D65</f>
        <v>266</v>
      </c>
      <c r="E52" s="218">
        <f t="shared" si="2"/>
        <v>266</v>
      </c>
      <c r="F52" s="483" t="s">
        <v>279</v>
      </c>
      <c r="G52" s="506"/>
      <c r="H52" s="506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31.15" customHeight="1">
      <c r="A53" s="54">
        <v>11</v>
      </c>
      <c r="B53" s="209" t="s">
        <v>272</v>
      </c>
      <c r="C53" s="217">
        <v>0</v>
      </c>
      <c r="D53" s="221">
        <f>+'Ekamut-caxs'!D66</f>
        <v>4520</v>
      </c>
      <c r="E53" s="217">
        <f>D53-C53</f>
        <v>4520</v>
      </c>
      <c r="F53" s="483" t="s">
        <v>280</v>
      </c>
      <c r="G53" s="506"/>
      <c r="H53" s="506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60" customHeight="1">
      <c r="A54" s="54">
        <v>12</v>
      </c>
      <c r="B54" s="209" t="s">
        <v>273</v>
      </c>
      <c r="C54" s="217">
        <v>0</v>
      </c>
      <c r="D54" s="221">
        <f>+'Ekamut-caxs'!D67</f>
        <v>5045</v>
      </c>
      <c r="E54" s="217">
        <f>D54-C54</f>
        <v>5045</v>
      </c>
      <c r="F54" s="483" t="s">
        <v>281</v>
      </c>
      <c r="G54" s="506"/>
      <c r="H54" s="506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9.6" customHeight="1">
      <c r="A55" s="54">
        <v>13</v>
      </c>
      <c r="B55" s="209" t="s">
        <v>274</v>
      </c>
      <c r="C55" s="217">
        <v>0</v>
      </c>
      <c r="D55" s="221">
        <v>400</v>
      </c>
      <c r="E55" s="217">
        <f>+D55-C55</f>
        <v>400</v>
      </c>
      <c r="F55" s="483" t="s">
        <v>293</v>
      </c>
      <c r="G55" s="114"/>
      <c r="H55" s="114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30" customHeight="1">
      <c r="A56" s="54">
        <v>14</v>
      </c>
      <c r="B56" s="267" t="s">
        <v>282</v>
      </c>
      <c r="C56" s="217">
        <v>0</v>
      </c>
      <c r="D56" s="221">
        <f>+'Ekamut-caxs'!D69</f>
        <v>130</v>
      </c>
      <c r="E56" s="218">
        <f t="shared" si="2"/>
        <v>130</v>
      </c>
      <c r="F56" s="484" t="s">
        <v>283</v>
      </c>
      <c r="G56" s="508"/>
      <c r="H56" s="508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30" customHeight="1">
      <c r="A57" s="54">
        <v>15</v>
      </c>
      <c r="B57" s="267" t="s">
        <v>288</v>
      </c>
      <c r="C57" s="217">
        <v>30</v>
      </c>
      <c r="D57" s="221">
        <v>0</v>
      </c>
      <c r="E57" s="218">
        <f>+D57-C57</f>
        <v>-30</v>
      </c>
      <c r="F57" s="484"/>
      <c r="G57" s="480"/>
      <c r="H57" s="48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30" customHeight="1">
      <c r="A58" s="54">
        <v>16</v>
      </c>
      <c r="B58" s="267" t="s">
        <v>289</v>
      </c>
      <c r="C58" s="217">
        <v>81</v>
      </c>
      <c r="D58" s="221">
        <v>0</v>
      </c>
      <c r="E58" s="218">
        <f>+D58-C58</f>
        <v>-81</v>
      </c>
      <c r="F58" s="483" t="s">
        <v>290</v>
      </c>
      <c r="G58" s="480"/>
      <c r="H58" s="48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14.45" hidden="1" customHeight="1">
      <c r="A59" s="54"/>
      <c r="B59" s="267"/>
      <c r="C59" s="217"/>
      <c r="D59" s="221"/>
      <c r="E59" s="218"/>
      <c r="F59" s="484"/>
      <c r="G59" s="480"/>
      <c r="H59" s="480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458" customFormat="1" ht="45" customHeight="1">
      <c r="A60" s="486">
        <v>17</v>
      </c>
      <c r="B60" s="267" t="s">
        <v>20</v>
      </c>
      <c r="C60" s="457">
        <v>437.7</v>
      </c>
      <c r="D60" s="465">
        <f>+'Ekamut-caxs'!D70</f>
        <v>932.77199999999721</v>
      </c>
      <c r="E60" s="456">
        <f t="shared" si="2"/>
        <v>495.07199999999722</v>
      </c>
      <c r="F60" s="483" t="s">
        <v>296</v>
      </c>
      <c r="G60" s="509"/>
      <c r="H60" s="509"/>
      <c r="I60" s="403"/>
      <c r="J60" s="403"/>
      <c r="K60" s="403"/>
      <c r="L60" s="403"/>
      <c r="M60" s="403"/>
      <c r="N60" s="403"/>
      <c r="O60" s="403"/>
      <c r="P60" s="403"/>
      <c r="Q60" s="403"/>
      <c r="R60" s="403"/>
    </row>
    <row r="61" spans="1:18" s="51" customFormat="1" ht="21" customHeight="1">
      <c r="A61" s="487">
        <v>17.100000000000001</v>
      </c>
      <c r="B61" s="485" t="s">
        <v>69</v>
      </c>
      <c r="C61" s="217">
        <v>294.10000000000002</v>
      </c>
      <c r="D61" s="221">
        <f>+'Ekamut-caxs'!D71</f>
        <v>275.12299999999999</v>
      </c>
      <c r="E61" s="218">
        <f t="shared" si="2"/>
        <v>-18.977000000000032</v>
      </c>
      <c r="F61" s="484"/>
      <c r="G61" s="508"/>
      <c r="H61" s="508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47.45" customHeight="1">
      <c r="A62" s="54">
        <v>18</v>
      </c>
      <c r="B62" s="206" t="s">
        <v>70</v>
      </c>
      <c r="C62" s="217">
        <v>10</v>
      </c>
      <c r="D62" s="221">
        <f>+'Ekamut-caxs'!D72</f>
        <v>20.2</v>
      </c>
      <c r="E62" s="218">
        <f t="shared" si="2"/>
        <v>10.199999999999999</v>
      </c>
      <c r="F62" s="483" t="s">
        <v>291</v>
      </c>
      <c r="G62" s="508"/>
      <c r="H62" s="508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51" customFormat="1" ht="33.6" hidden="1" customHeight="1">
      <c r="A63" s="54">
        <v>19</v>
      </c>
      <c r="B63" s="206" t="s">
        <v>60</v>
      </c>
      <c r="C63" s="217">
        <v>0</v>
      </c>
      <c r="D63" s="221"/>
      <c r="E63" s="218">
        <f>+D63-C63</f>
        <v>0</v>
      </c>
      <c r="F63" s="483"/>
      <c r="G63" s="488"/>
      <c r="H63" s="48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18" s="27" customFormat="1" ht="35.450000000000003" customHeight="1">
      <c r="A64" s="22"/>
      <c r="B64" s="52" t="s">
        <v>71</v>
      </c>
      <c r="C64" s="227">
        <f>C6-C23</f>
        <v>254.5</v>
      </c>
      <c r="D64" s="227">
        <f>D6-D23</f>
        <v>0</v>
      </c>
      <c r="E64" s="227">
        <f t="shared" si="0"/>
        <v>-254.5</v>
      </c>
      <c r="F64" s="269"/>
      <c r="G64" s="489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18" s="27" customFormat="1" ht="45" customHeight="1">
      <c r="A65" s="28"/>
      <c r="C65" s="29"/>
      <c r="D65" s="29"/>
      <c r="E65" s="29"/>
      <c r="F65" s="29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</row>
    <row r="66" spans="1:18" ht="24.75" customHeight="1">
      <c r="B66" s="30" t="s">
        <v>2</v>
      </c>
      <c r="C66" s="20"/>
      <c r="D66" s="541" t="str">
        <f>+'Ekamut-caxs'!C76</f>
        <v>Ժորա Հակոբյան</v>
      </c>
      <c r="E66" s="541"/>
      <c r="F66" s="106"/>
    </row>
    <row r="67" spans="1:18" ht="9.75" customHeight="1">
      <c r="B67" s="31"/>
      <c r="D67" s="540" t="s">
        <v>5</v>
      </c>
      <c r="E67" s="540"/>
      <c r="F67" s="265"/>
    </row>
    <row r="68" spans="1:18" ht="24.75" customHeight="1">
      <c r="B68" s="30" t="s">
        <v>6</v>
      </c>
      <c r="C68" s="20"/>
      <c r="D68" s="541" t="str">
        <f>+'Ekamut-caxs'!C78</f>
        <v>Հայարփի Խաչատրյան</v>
      </c>
      <c r="E68" s="541"/>
      <c r="F68" s="106"/>
    </row>
    <row r="69" spans="1:18" ht="11.25" customHeight="1">
      <c r="D69" s="540" t="s">
        <v>5</v>
      </c>
      <c r="E69" s="540"/>
      <c r="F69" s="265"/>
    </row>
    <row r="70" spans="1:18" s="15" customFormat="1">
      <c r="A70" s="20"/>
      <c r="B70" s="136" t="s">
        <v>1</v>
      </c>
      <c r="C70" s="16"/>
      <c r="D70" s="16"/>
      <c r="E70" s="16"/>
      <c r="F70" s="16"/>
    </row>
    <row r="71" spans="1:18" s="15" customFormat="1">
      <c r="A71" s="101"/>
    </row>
    <row r="72" spans="1:18" s="15" customFormat="1">
      <c r="A72" s="101"/>
    </row>
    <row r="73" spans="1:18" s="15" customFormat="1">
      <c r="A73" s="101"/>
    </row>
    <row r="74" spans="1:18" s="15" customFormat="1">
      <c r="A74" s="101"/>
    </row>
    <row r="75" spans="1:18" s="15" customFormat="1">
      <c r="A75" s="101"/>
    </row>
    <row r="76" spans="1:18" s="15" customFormat="1">
      <c r="A76" s="101"/>
    </row>
    <row r="77" spans="1:18" s="15" customFormat="1">
      <c r="A77" s="101"/>
    </row>
    <row r="78" spans="1:18" s="15" customFormat="1">
      <c r="A78" s="101"/>
    </row>
    <row r="79" spans="1:18" s="15" customFormat="1">
      <c r="A79" s="101"/>
    </row>
    <row r="80" spans="1:18" s="15" customFormat="1">
      <c r="A80" s="101"/>
    </row>
    <row r="81" spans="1:1" s="15" customFormat="1">
      <c r="A81" s="101"/>
    </row>
    <row r="82" spans="1:1" s="15" customFormat="1">
      <c r="A82" s="101"/>
    </row>
    <row r="83" spans="1:1" s="15" customFormat="1">
      <c r="A83" s="101"/>
    </row>
    <row r="84" spans="1:1" s="15" customFormat="1">
      <c r="A84" s="101"/>
    </row>
    <row r="85" spans="1:1" s="15" customFormat="1">
      <c r="A85" s="101"/>
    </row>
    <row r="86" spans="1:1" s="15" customFormat="1">
      <c r="A86" s="101"/>
    </row>
    <row r="87" spans="1:1" s="15" customFormat="1">
      <c r="A87" s="101"/>
    </row>
    <row r="88" spans="1:1" s="15" customFormat="1">
      <c r="A88" s="101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9:E69"/>
    <mergeCell ref="D66:E66"/>
    <mergeCell ref="D67:E67"/>
    <mergeCell ref="D68:E68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62:H62"/>
    <mergeCell ref="G53:H53"/>
    <mergeCell ref="G54:H54"/>
    <mergeCell ref="G56:H56"/>
    <mergeCell ref="G60:H60"/>
    <mergeCell ref="G61:H61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2" zoomScaleSheetLayoutView="100" workbookViewId="0">
      <selection activeCell="B75" sqref="B75:C75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2"/>
    <col min="8" max="8" width="40.28515625" style="101" customWidth="1"/>
    <col min="9" max="13" width="9.140625" style="101"/>
    <col min="14" max="20" width="9.140625" style="107"/>
    <col min="21" max="16384" width="9.140625" style="16"/>
  </cols>
  <sheetData>
    <row r="1" spans="1:20" ht="23.25" customHeight="1">
      <c r="A1" s="539" t="s">
        <v>72</v>
      </c>
      <c r="B1" s="539"/>
      <c r="C1" s="539"/>
      <c r="D1" s="539"/>
      <c r="E1" s="539"/>
      <c r="F1" s="539"/>
    </row>
    <row r="2" spans="1:20" s="18" customFormat="1" ht="20.25">
      <c r="A2" s="531" t="str">
        <f>+'Ekamut-caxs'!A14</f>
        <v xml:space="preserve">«Ֆրիտյոֆ Նանսենի թանգարան» ՀՈԱԿ-ի  </v>
      </c>
      <c r="B2" s="531"/>
      <c r="C2" s="531"/>
      <c r="D2" s="531"/>
      <c r="E2" s="531"/>
      <c r="F2" s="531"/>
      <c r="G2" s="94"/>
      <c r="H2" s="3"/>
      <c r="I2" s="102"/>
      <c r="J2" s="102"/>
      <c r="K2" s="102"/>
      <c r="L2" s="102"/>
      <c r="M2" s="102"/>
      <c r="N2" s="108"/>
      <c r="O2" s="108"/>
      <c r="P2" s="108"/>
      <c r="Q2" s="108"/>
      <c r="R2" s="108"/>
      <c r="S2" s="108"/>
      <c r="T2" s="108"/>
    </row>
    <row r="3" spans="1:20" ht="42" customHeight="1">
      <c r="A3" s="542" t="s">
        <v>254</v>
      </c>
      <c r="B3" s="542"/>
      <c r="C3" s="542"/>
      <c r="D3" s="542"/>
      <c r="E3" s="542"/>
      <c r="F3" s="542"/>
      <c r="G3" s="113"/>
      <c r="H3" s="103"/>
      <c r="I3" s="103"/>
      <c r="J3" s="103"/>
      <c r="K3" s="103"/>
      <c r="L3" s="103"/>
    </row>
    <row r="4" spans="1:20" s="18" customFormat="1" ht="18" customHeight="1">
      <c r="A4" s="8"/>
      <c r="B4" s="8"/>
      <c r="F4" s="9" t="s">
        <v>36</v>
      </c>
      <c r="G4" s="114"/>
      <c r="H4" s="102"/>
      <c r="I4" s="102"/>
      <c r="J4" s="102"/>
      <c r="K4" s="102"/>
      <c r="L4" s="102"/>
      <c r="M4" s="102"/>
      <c r="N4" s="108"/>
      <c r="O4" s="108"/>
      <c r="P4" s="108"/>
      <c r="Q4" s="108"/>
      <c r="R4" s="108"/>
      <c r="S4" s="108"/>
      <c r="T4" s="108"/>
    </row>
    <row r="5" spans="1:20" s="23" customFormat="1" ht="87" customHeight="1">
      <c r="A5" s="77" t="s">
        <v>3</v>
      </c>
      <c r="B5" s="79" t="s">
        <v>23</v>
      </c>
      <c r="C5" s="190" t="s">
        <v>166</v>
      </c>
      <c r="D5" s="190" t="s">
        <v>167</v>
      </c>
      <c r="E5" s="78" t="s">
        <v>43</v>
      </c>
      <c r="F5" s="266" t="str">
        <f>+'[6]Ekamutneri hamematakan'!F5</f>
        <v>Ծանոթություն հոդվածային ավելացումների վերաբերյալ</v>
      </c>
      <c r="G5" s="115"/>
      <c r="H5" s="104"/>
      <c r="I5" s="104"/>
      <c r="J5" s="104"/>
      <c r="K5" s="104"/>
      <c r="L5" s="104"/>
      <c r="M5" s="104"/>
      <c r="N5" s="109"/>
      <c r="O5" s="109"/>
      <c r="P5" s="109"/>
      <c r="Q5" s="109"/>
      <c r="R5" s="109"/>
      <c r="S5" s="109"/>
      <c r="T5" s="109"/>
    </row>
    <row r="6" spans="1:20" s="18" customFormat="1" ht="41.25" customHeight="1">
      <c r="A6" s="10" t="s">
        <v>7</v>
      </c>
      <c r="B6" s="11" t="s">
        <v>24</v>
      </c>
      <c r="C6" s="195">
        <v>1201.654</v>
      </c>
      <c r="D6" s="195">
        <v>1201.654</v>
      </c>
      <c r="E6" s="213">
        <f t="shared" ref="E6" si="0">D6-C6</f>
        <v>0</v>
      </c>
      <c r="F6" s="195"/>
      <c r="G6" s="114"/>
      <c r="H6" s="102"/>
      <c r="I6" s="102"/>
      <c r="J6" s="102"/>
      <c r="K6" s="102"/>
      <c r="L6" s="108"/>
      <c r="M6" s="108"/>
      <c r="N6" s="108"/>
      <c r="O6" s="108"/>
      <c r="P6" s="108"/>
      <c r="Q6" s="108"/>
      <c r="R6" s="108"/>
    </row>
    <row r="7" spans="1:20" s="18" customFormat="1" ht="38.25" customHeight="1">
      <c r="A7" s="10" t="s">
        <v>9</v>
      </c>
      <c r="B7" s="11" t="s">
        <v>73</v>
      </c>
      <c r="C7" s="213">
        <f>SUM(C8:C15,C18:C21)</f>
        <v>12049.7</v>
      </c>
      <c r="D7" s="213">
        <f>SUM(D8:D15,D18:D21)</f>
        <v>23630.05</v>
      </c>
      <c r="E7" s="213">
        <f>D7-C7</f>
        <v>11580.349999999999</v>
      </c>
      <c r="F7" s="501"/>
      <c r="G7" s="114"/>
      <c r="H7" s="102"/>
      <c r="I7" s="102"/>
      <c r="J7" s="102"/>
      <c r="K7" s="102"/>
      <c r="L7" s="108"/>
      <c r="M7" s="108"/>
      <c r="N7" s="108"/>
      <c r="O7" s="108"/>
      <c r="P7" s="108"/>
      <c r="Q7" s="108"/>
      <c r="R7" s="108"/>
    </row>
    <row r="8" spans="1:20" s="51" customFormat="1" ht="33.75" customHeight="1">
      <c r="A8" s="54">
        <v>1</v>
      </c>
      <c r="B8" s="203" t="s">
        <v>108</v>
      </c>
      <c r="C8" s="204">
        <v>12049.7</v>
      </c>
      <c r="D8" s="205">
        <f>+'Dramakan hosqer'!D20</f>
        <v>12049.7</v>
      </c>
      <c r="E8" s="205">
        <f>D8-C8</f>
        <v>0</v>
      </c>
      <c r="F8" s="502" t="s">
        <v>275</v>
      </c>
      <c r="G8" s="92"/>
      <c r="H8" s="105"/>
      <c r="I8" s="105"/>
      <c r="J8" s="105"/>
      <c r="K8" s="105"/>
      <c r="L8" s="110"/>
      <c r="M8" s="110"/>
      <c r="N8" s="110"/>
      <c r="O8" s="110"/>
      <c r="P8" s="110"/>
      <c r="Q8" s="110"/>
      <c r="R8" s="110"/>
    </row>
    <row r="9" spans="1:20" s="51" customFormat="1" ht="30" hidden="1" customHeight="1">
      <c r="A9" s="54">
        <v>2</v>
      </c>
      <c r="B9" s="338" t="s">
        <v>179</v>
      </c>
      <c r="C9" s="204"/>
      <c r="D9" s="205">
        <f>+'Dramakan hosqer'!D21</f>
        <v>0</v>
      </c>
      <c r="E9" s="205">
        <f t="shared" ref="E9:E70" si="1">D9-C9</f>
        <v>0</v>
      </c>
      <c r="F9" s="503"/>
      <c r="G9" s="92"/>
      <c r="H9" s="105"/>
      <c r="I9" s="105"/>
      <c r="J9" s="105"/>
      <c r="K9" s="105"/>
      <c r="L9" s="110"/>
      <c r="M9" s="110"/>
      <c r="N9" s="110"/>
      <c r="O9" s="110"/>
      <c r="P9" s="110"/>
      <c r="Q9" s="110"/>
      <c r="R9" s="110"/>
    </row>
    <row r="10" spans="1:20" ht="17.25" hidden="1" customHeight="1">
      <c r="A10" s="54">
        <v>3</v>
      </c>
      <c r="B10" s="338" t="s">
        <v>230</v>
      </c>
      <c r="C10" s="196"/>
      <c r="D10" s="205">
        <f>+'Dramakan hosqer'!D22</f>
        <v>0</v>
      </c>
      <c r="E10" s="205">
        <f t="shared" si="1"/>
        <v>0</v>
      </c>
      <c r="F10" s="503"/>
      <c r="L10" s="107"/>
      <c r="M10" s="107"/>
      <c r="S10" s="16"/>
      <c r="T10" s="16"/>
    </row>
    <row r="11" spans="1:20" s="51" customFormat="1" ht="38.25" hidden="1" customHeight="1">
      <c r="A11" s="54">
        <v>4</v>
      </c>
      <c r="B11" s="220" t="str">
        <f>+'Dramakan hosqer'!B23</f>
        <v>Վճարովի ծառայություններից (գեղագիտական ուսուցում)</v>
      </c>
      <c r="C11" s="371"/>
      <c r="D11" s="205">
        <f>+'Dramakan hosqer'!D23</f>
        <v>0</v>
      </c>
      <c r="E11" s="205">
        <f t="shared" si="1"/>
        <v>0</v>
      </c>
      <c r="F11" s="503"/>
      <c r="G11" s="92"/>
      <c r="H11" s="105"/>
      <c r="I11" s="105"/>
      <c r="J11" s="105"/>
      <c r="K11" s="105"/>
      <c r="L11" s="110"/>
      <c r="M11" s="110"/>
      <c r="N11" s="110"/>
      <c r="O11" s="110"/>
      <c r="P11" s="110"/>
      <c r="Q11" s="110"/>
      <c r="R11" s="110"/>
    </row>
    <row r="12" spans="1:20" s="51" customFormat="1" ht="21.75" hidden="1" customHeight="1">
      <c r="A12" s="54">
        <v>5</v>
      </c>
      <c r="B12" s="207" t="s">
        <v>45</v>
      </c>
      <c r="C12" s="371"/>
      <c r="D12" s="205">
        <f>+'Dramakan hosqer'!D24</f>
        <v>0</v>
      </c>
      <c r="E12" s="205">
        <f t="shared" si="1"/>
        <v>0</v>
      </c>
      <c r="F12" s="503"/>
      <c r="G12" s="92"/>
      <c r="H12" s="105"/>
      <c r="I12" s="105"/>
      <c r="J12" s="105"/>
      <c r="K12" s="105"/>
      <c r="L12" s="110"/>
      <c r="M12" s="110"/>
      <c r="N12" s="110"/>
      <c r="O12" s="110"/>
      <c r="P12" s="110"/>
      <c r="Q12" s="110"/>
      <c r="R12" s="110"/>
    </row>
    <row r="13" spans="1:20" s="51" customFormat="1" ht="18" hidden="1" customHeight="1">
      <c r="A13" s="54">
        <v>6</v>
      </c>
      <c r="B13" s="208" t="s">
        <v>55</v>
      </c>
      <c r="C13" s="204"/>
      <c r="D13" s="205">
        <f>+'Dramakan hosqer'!D25</f>
        <v>0</v>
      </c>
      <c r="E13" s="205">
        <f t="shared" si="1"/>
        <v>0</v>
      </c>
      <c r="F13" s="503"/>
      <c r="G13" s="92"/>
      <c r="H13" s="105"/>
      <c r="I13" s="105"/>
      <c r="J13" s="105"/>
      <c r="K13" s="105"/>
      <c r="L13" s="110"/>
      <c r="M13" s="110"/>
      <c r="N13" s="110"/>
      <c r="O13" s="110"/>
      <c r="P13" s="110"/>
      <c r="Q13" s="110"/>
      <c r="R13" s="110"/>
    </row>
    <row r="14" spans="1:20" s="51" customFormat="1" ht="17.25" hidden="1" customHeight="1">
      <c r="A14" s="54">
        <v>7</v>
      </c>
      <c r="B14" s="18" t="s">
        <v>178</v>
      </c>
      <c r="C14" s="204"/>
      <c r="D14" s="205">
        <f>+'Dramakan hosqer'!D26</f>
        <v>0</v>
      </c>
      <c r="E14" s="205">
        <f t="shared" si="1"/>
        <v>0</v>
      </c>
      <c r="F14" s="503"/>
      <c r="G14" s="92"/>
      <c r="H14" s="105"/>
      <c r="I14" s="105"/>
      <c r="J14" s="105"/>
      <c r="K14" s="105"/>
      <c r="L14" s="110"/>
      <c r="M14" s="110"/>
      <c r="N14" s="110"/>
      <c r="O14" s="110"/>
      <c r="P14" s="110"/>
      <c r="Q14" s="110"/>
      <c r="R14" s="110"/>
    </row>
    <row r="15" spans="1:20" s="51" customFormat="1" ht="107.25" customHeight="1">
      <c r="A15" s="54">
        <v>2</v>
      </c>
      <c r="B15" s="389" t="s">
        <v>235</v>
      </c>
      <c r="C15" s="204">
        <v>0</v>
      </c>
      <c r="D15" s="205">
        <f>+'Dramakan hosqer'!D27</f>
        <v>11580</v>
      </c>
      <c r="E15" s="205">
        <f t="shared" si="1"/>
        <v>11580</v>
      </c>
      <c r="F15" s="502" t="s">
        <v>297</v>
      </c>
      <c r="G15" s="92"/>
      <c r="H15" s="105"/>
      <c r="I15" s="105"/>
      <c r="J15" s="105"/>
      <c r="K15" s="105"/>
      <c r="L15" s="110"/>
      <c r="M15" s="110"/>
      <c r="N15" s="110"/>
      <c r="O15" s="110"/>
      <c r="P15" s="110"/>
      <c r="Q15" s="110"/>
      <c r="R15" s="110"/>
    </row>
    <row r="16" spans="1:20" s="51" customFormat="1" ht="17.25" customHeight="1">
      <c r="A16" s="54">
        <v>2.1</v>
      </c>
      <c r="B16" s="203" t="s">
        <v>268</v>
      </c>
      <c r="C16" s="204">
        <v>0</v>
      </c>
      <c r="D16" s="205">
        <f>+'Dramakan hosqer'!D28</f>
        <v>11580</v>
      </c>
      <c r="E16" s="205">
        <f t="shared" si="1"/>
        <v>11580</v>
      </c>
      <c r="F16" s="503"/>
      <c r="G16" s="92"/>
      <c r="H16" s="105"/>
      <c r="I16" s="105"/>
      <c r="J16" s="105"/>
      <c r="K16" s="105"/>
      <c r="L16" s="110"/>
      <c r="M16" s="110"/>
      <c r="N16" s="110"/>
      <c r="O16" s="110"/>
      <c r="P16" s="110"/>
      <c r="Q16" s="110"/>
      <c r="R16" s="110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1"/>
        <v>0</v>
      </c>
      <c r="F17" s="503"/>
      <c r="G17" s="92"/>
      <c r="H17" s="105"/>
      <c r="I17" s="105"/>
      <c r="J17" s="105"/>
      <c r="K17" s="105"/>
      <c r="L17" s="110"/>
      <c r="M17" s="110"/>
      <c r="N17" s="110"/>
      <c r="O17" s="110"/>
      <c r="P17" s="110"/>
      <c r="Q17" s="110"/>
      <c r="R17" s="110"/>
    </row>
    <row r="18" spans="1:18" s="51" customFormat="1" ht="17.25" hidden="1" customHeight="1">
      <c r="A18" s="54">
        <v>9</v>
      </c>
      <c r="B18" s="203" t="s">
        <v>25</v>
      </c>
      <c r="C18" s="204"/>
      <c r="D18" s="205">
        <f>+'Dramakan hosqer'!D30</f>
        <v>0</v>
      </c>
      <c r="E18" s="205">
        <f t="shared" si="1"/>
        <v>0</v>
      </c>
      <c r="F18" s="503"/>
      <c r="G18" s="92"/>
      <c r="H18" s="105"/>
      <c r="I18" s="105"/>
      <c r="J18" s="105"/>
      <c r="K18" s="105"/>
      <c r="L18" s="110"/>
      <c r="M18" s="110"/>
      <c r="N18" s="110"/>
      <c r="O18" s="110"/>
      <c r="P18" s="110"/>
      <c r="Q18" s="110"/>
      <c r="R18" s="110"/>
    </row>
    <row r="19" spans="1:18" s="51" customFormat="1" ht="17.25" customHeight="1">
      <c r="A19" s="54">
        <v>3</v>
      </c>
      <c r="B19" s="203" t="s">
        <v>8</v>
      </c>
      <c r="C19" s="204">
        <v>0</v>
      </c>
      <c r="D19" s="205">
        <f>+'Dramakan hosqer'!D31</f>
        <v>0.35</v>
      </c>
      <c r="E19" s="205">
        <f t="shared" si="1"/>
        <v>0.35</v>
      </c>
      <c r="F19" s="503"/>
      <c r="G19" s="92"/>
      <c r="H19" s="105"/>
      <c r="I19" s="105"/>
      <c r="J19" s="105"/>
      <c r="K19" s="105"/>
      <c r="L19" s="110"/>
      <c r="M19" s="110"/>
      <c r="N19" s="110"/>
      <c r="O19" s="110"/>
      <c r="P19" s="110"/>
      <c r="Q19" s="110"/>
      <c r="R19" s="110"/>
    </row>
    <row r="20" spans="1:18" s="51" customFormat="1" ht="17.25" hidden="1" customHeight="1">
      <c r="A20" s="54">
        <v>11</v>
      </c>
      <c r="B20" s="390"/>
      <c r="C20" s="204"/>
      <c r="D20" s="205">
        <f>+'Dramakan hosqer'!D32</f>
        <v>0</v>
      </c>
      <c r="E20" s="205">
        <f t="shared" si="1"/>
        <v>0</v>
      </c>
      <c r="F20" s="503"/>
      <c r="G20" s="92"/>
      <c r="H20" s="105"/>
      <c r="I20" s="105"/>
      <c r="J20" s="105"/>
      <c r="K20" s="105"/>
      <c r="L20" s="110"/>
      <c r="M20" s="110"/>
      <c r="N20" s="110"/>
      <c r="O20" s="110"/>
      <c r="P20" s="110"/>
      <c r="Q20" s="110"/>
      <c r="R20" s="110"/>
    </row>
    <row r="21" spans="1:18" s="51" customFormat="1" ht="17.25" hidden="1" customHeight="1">
      <c r="A21" s="54">
        <v>12</v>
      </c>
      <c r="B21" s="390"/>
      <c r="C21" s="204"/>
      <c r="D21" s="205">
        <f>+'Dramakan hosqer'!D33</f>
        <v>0</v>
      </c>
      <c r="E21" s="205">
        <f t="shared" si="1"/>
        <v>0</v>
      </c>
      <c r="F21" s="503"/>
      <c r="G21" s="92" t="s">
        <v>182</v>
      </c>
      <c r="H21" s="105"/>
      <c r="I21" s="105"/>
      <c r="J21" s="105"/>
      <c r="K21" s="105"/>
      <c r="L21" s="110"/>
      <c r="M21" s="110"/>
      <c r="N21" s="110"/>
      <c r="O21" s="110"/>
      <c r="P21" s="110"/>
      <c r="Q21" s="110"/>
      <c r="R21" s="110"/>
    </row>
    <row r="22" spans="1:18" s="18" customFormat="1" ht="36" customHeight="1">
      <c r="A22" s="10" t="s">
        <v>26</v>
      </c>
      <c r="B22" s="11" t="s">
        <v>74</v>
      </c>
      <c r="C22" s="213">
        <f>+C23+C65+C78</f>
        <v>12049.7</v>
      </c>
      <c r="D22" s="213">
        <f>+D23+D65+D78</f>
        <v>23630.047000000002</v>
      </c>
      <c r="E22" s="205">
        <f t="shared" si="1"/>
        <v>11580.347000000002</v>
      </c>
      <c r="F22" s="501"/>
      <c r="G22" s="114"/>
      <c r="H22" s="102"/>
      <c r="I22" s="102"/>
      <c r="J22" s="102"/>
      <c r="K22" s="102"/>
      <c r="L22" s="108"/>
      <c r="M22" s="108"/>
      <c r="N22" s="108"/>
      <c r="O22" s="108"/>
      <c r="P22" s="108"/>
      <c r="Q22" s="108"/>
      <c r="R22" s="108"/>
    </row>
    <row r="23" spans="1:18" s="18" customFormat="1" ht="21" customHeight="1">
      <c r="A23" s="12" t="s">
        <v>48</v>
      </c>
      <c r="B23" s="11" t="s">
        <v>51</v>
      </c>
      <c r="C23" s="213">
        <f>SUM(C24,C28:C33,C34:C59,C63:C64)</f>
        <v>11906.2</v>
      </c>
      <c r="D23" s="213">
        <f>SUM(D24,D28:D33,D34:D59,D63:D64)</f>
        <v>23316.547000000002</v>
      </c>
      <c r="E23" s="205">
        <f t="shared" si="1"/>
        <v>11410.347000000002</v>
      </c>
      <c r="F23" s="501"/>
      <c r="G23" s="114"/>
      <c r="H23" s="102"/>
      <c r="I23" s="102"/>
      <c r="J23" s="102"/>
      <c r="K23" s="102"/>
      <c r="L23" s="108"/>
      <c r="M23" s="108"/>
      <c r="N23" s="108"/>
      <c r="O23" s="108"/>
      <c r="P23" s="108"/>
      <c r="Q23" s="108"/>
      <c r="R23" s="108"/>
    </row>
    <row r="24" spans="1:18" s="51" customFormat="1" ht="61.5" customHeight="1">
      <c r="A24" s="54">
        <v>1</v>
      </c>
      <c r="B24" s="210" t="s">
        <v>10</v>
      </c>
      <c r="C24" s="204">
        <v>10654.2</v>
      </c>
      <c r="D24" s="205">
        <f>+'Dramakan hosqer'!D36</f>
        <v>10855.7</v>
      </c>
      <c r="E24" s="205">
        <f t="shared" si="1"/>
        <v>201.5</v>
      </c>
      <c r="F24" s="502" t="s">
        <v>276</v>
      </c>
      <c r="G24" s="92"/>
      <c r="H24" s="105"/>
      <c r="I24" s="105"/>
      <c r="J24" s="105"/>
      <c r="K24" s="105"/>
      <c r="L24" s="110"/>
      <c r="M24" s="110"/>
      <c r="N24" s="110"/>
      <c r="O24" s="110"/>
      <c r="P24" s="110"/>
      <c r="Q24" s="110"/>
      <c r="R24" s="110"/>
    </row>
    <row r="25" spans="1:18" s="458" customFormat="1" ht="17.25" hidden="1" customHeight="1">
      <c r="A25" s="453">
        <v>1.1000000000000001</v>
      </c>
      <c r="B25" s="460" t="s">
        <v>109</v>
      </c>
      <c r="C25" s="404"/>
      <c r="D25" s="410">
        <f>+'Dramakan hosqer'!D37</f>
        <v>0</v>
      </c>
      <c r="E25" s="466">
        <f t="shared" si="1"/>
        <v>0</v>
      </c>
      <c r="F25" s="503"/>
      <c r="G25" s="402"/>
      <c r="H25" s="397"/>
      <c r="I25" s="397"/>
      <c r="J25" s="397"/>
      <c r="K25" s="397"/>
      <c r="L25" s="467"/>
      <c r="M25" s="467"/>
      <c r="N25" s="467"/>
      <c r="O25" s="467"/>
      <c r="P25" s="467"/>
      <c r="Q25" s="467"/>
      <c r="R25" s="467"/>
    </row>
    <row r="26" spans="1:18" s="458" customFormat="1" ht="67.5">
      <c r="A26" s="453">
        <v>1.1000000000000001</v>
      </c>
      <c r="B26" s="460" t="s">
        <v>11</v>
      </c>
      <c r="C26" s="404">
        <v>0</v>
      </c>
      <c r="D26" s="410">
        <f>+'Dramakan hosqer'!D38</f>
        <v>887.85</v>
      </c>
      <c r="E26" s="466">
        <f t="shared" si="1"/>
        <v>887.85</v>
      </c>
      <c r="F26" s="502" t="s">
        <v>277</v>
      </c>
      <c r="G26" s="402"/>
      <c r="H26" s="397"/>
      <c r="I26" s="397"/>
      <c r="J26" s="397"/>
      <c r="K26" s="397"/>
      <c r="L26" s="467"/>
      <c r="M26" s="467"/>
      <c r="N26" s="467"/>
      <c r="O26" s="467"/>
      <c r="P26" s="467"/>
      <c r="Q26" s="467"/>
      <c r="R26" s="467"/>
    </row>
    <row r="27" spans="1:18" s="458" customFormat="1" ht="17.25" hidden="1">
      <c r="A27" s="453">
        <v>1.3</v>
      </c>
      <c r="B27" s="460" t="str">
        <f>+'Dramakan hosqer'!B39</f>
        <v>կամավոր ատեստավորման գծով լրավճար</v>
      </c>
      <c r="C27" s="404"/>
      <c r="D27" s="410">
        <f>+'Dramakan hosqer'!D39</f>
        <v>0</v>
      </c>
      <c r="E27" s="466">
        <f t="shared" si="1"/>
        <v>0</v>
      </c>
      <c r="F27" s="503"/>
      <c r="G27" s="402"/>
      <c r="H27" s="397"/>
      <c r="I27" s="397"/>
      <c r="J27" s="397"/>
      <c r="K27" s="397"/>
      <c r="L27" s="467"/>
      <c r="M27" s="467"/>
      <c r="N27" s="467"/>
      <c r="O27" s="467"/>
      <c r="P27" s="467"/>
      <c r="Q27" s="467"/>
      <c r="R27" s="467"/>
    </row>
    <row r="28" spans="1:18" s="51" customFormat="1" ht="18" hidden="1" customHeight="1">
      <c r="A28" s="54">
        <v>2</v>
      </c>
      <c r="B28" s="206" t="s">
        <v>13</v>
      </c>
      <c r="C28" s="204"/>
      <c r="D28" s="205">
        <f>+'Dramakan hosqer'!D40</f>
        <v>0</v>
      </c>
      <c r="E28" s="205">
        <f t="shared" si="1"/>
        <v>0</v>
      </c>
      <c r="F28" s="503"/>
      <c r="G28" s="92"/>
      <c r="H28" s="105"/>
      <c r="I28" s="105"/>
      <c r="J28" s="105"/>
      <c r="K28" s="105"/>
      <c r="L28" s="110"/>
      <c r="M28" s="110"/>
      <c r="N28" s="110"/>
      <c r="O28" s="110"/>
      <c r="P28" s="110"/>
      <c r="Q28" s="110"/>
      <c r="R28" s="110"/>
    </row>
    <row r="29" spans="1:18" s="51" customFormat="1" ht="18" hidden="1" customHeight="1">
      <c r="A29" s="54">
        <v>3</v>
      </c>
      <c r="B29" s="206" t="s">
        <v>12</v>
      </c>
      <c r="C29" s="204"/>
      <c r="D29" s="205">
        <f>+'Dramakan hosqer'!D41</f>
        <v>0</v>
      </c>
      <c r="E29" s="205">
        <f t="shared" si="1"/>
        <v>0</v>
      </c>
      <c r="F29" s="503"/>
      <c r="G29" s="92"/>
      <c r="H29" s="105"/>
      <c r="I29" s="105"/>
      <c r="J29" s="105"/>
      <c r="K29" s="105"/>
      <c r="L29" s="110"/>
      <c r="M29" s="110"/>
      <c r="N29" s="110"/>
      <c r="O29" s="110"/>
      <c r="P29" s="110"/>
      <c r="Q29" s="110"/>
      <c r="R29" s="110"/>
    </row>
    <row r="30" spans="1:18" s="51" customFormat="1" ht="18" hidden="1" customHeight="1">
      <c r="A30" s="54">
        <v>4</v>
      </c>
      <c r="B30" s="206" t="s">
        <v>14</v>
      </c>
      <c r="C30" s="204"/>
      <c r="D30" s="205">
        <f>+'Dramakan hosqer'!D42</f>
        <v>0</v>
      </c>
      <c r="E30" s="205">
        <f t="shared" si="1"/>
        <v>0</v>
      </c>
      <c r="F30" s="503"/>
      <c r="G30" s="92"/>
      <c r="H30" s="105"/>
      <c r="I30" s="105"/>
      <c r="J30" s="105"/>
      <c r="K30" s="105"/>
      <c r="L30" s="110"/>
      <c r="M30" s="110"/>
      <c r="N30" s="110"/>
      <c r="O30" s="110"/>
      <c r="P30" s="110"/>
      <c r="Q30" s="110"/>
      <c r="R30" s="110"/>
    </row>
    <row r="31" spans="1:18" s="51" customFormat="1" ht="18" hidden="1" customHeight="1">
      <c r="A31" s="54">
        <v>5</v>
      </c>
      <c r="B31" s="206" t="s">
        <v>15</v>
      </c>
      <c r="C31" s="204"/>
      <c r="D31" s="205">
        <f>+'Dramakan hosqer'!D43</f>
        <v>0</v>
      </c>
      <c r="E31" s="205">
        <f t="shared" si="1"/>
        <v>0</v>
      </c>
      <c r="F31" s="503"/>
      <c r="G31" s="92"/>
      <c r="H31" s="105"/>
      <c r="I31" s="105"/>
      <c r="J31" s="105"/>
      <c r="K31" s="105"/>
      <c r="L31" s="110"/>
      <c r="M31" s="110"/>
      <c r="N31" s="110"/>
      <c r="O31" s="110"/>
      <c r="P31" s="110"/>
      <c r="Q31" s="110"/>
      <c r="R31" s="110"/>
    </row>
    <row r="32" spans="1:18" s="51" customFormat="1" ht="16.5" hidden="1" customHeight="1">
      <c r="A32" s="54">
        <v>6</v>
      </c>
      <c r="B32" s="206" t="s">
        <v>16</v>
      </c>
      <c r="C32" s="204"/>
      <c r="D32" s="205">
        <f>+'Dramakan hosqer'!D44</f>
        <v>0</v>
      </c>
      <c r="E32" s="205">
        <f t="shared" si="1"/>
        <v>0</v>
      </c>
      <c r="F32" s="503"/>
      <c r="G32" s="116"/>
      <c r="H32" s="105"/>
      <c r="I32" s="105"/>
      <c r="J32" s="105"/>
      <c r="K32" s="105"/>
      <c r="L32" s="110"/>
      <c r="M32" s="110"/>
      <c r="N32" s="110"/>
      <c r="O32" s="110"/>
      <c r="P32" s="110"/>
      <c r="Q32" s="110"/>
      <c r="R32" s="110"/>
    </row>
    <row r="33" spans="1:18" s="51" customFormat="1" ht="17.25">
      <c r="A33" s="54">
        <v>2</v>
      </c>
      <c r="B33" s="206" t="s">
        <v>264</v>
      </c>
      <c r="C33" s="205">
        <v>66</v>
      </c>
      <c r="D33" s="205">
        <v>66.001000000000005</v>
      </c>
      <c r="E33" s="205">
        <f t="shared" si="1"/>
        <v>1.0000000000047748E-3</v>
      </c>
      <c r="F33" s="502" t="s">
        <v>295</v>
      </c>
      <c r="G33" s="92"/>
      <c r="H33" s="105"/>
      <c r="I33" s="105"/>
      <c r="J33" s="105"/>
      <c r="K33" s="105"/>
      <c r="L33" s="110"/>
      <c r="M33" s="110"/>
      <c r="N33" s="110"/>
      <c r="O33" s="110"/>
      <c r="P33" s="110"/>
      <c r="Q33" s="110"/>
      <c r="R33" s="110"/>
    </row>
    <row r="34" spans="1:18" s="51" customFormat="1" ht="18" hidden="1" customHeight="1">
      <c r="A34" s="54">
        <v>8</v>
      </c>
      <c r="B34" s="206" t="s">
        <v>17</v>
      </c>
      <c r="C34" s="204"/>
      <c r="D34" s="205">
        <f>+'Dramakan hosqer'!D46</f>
        <v>0</v>
      </c>
      <c r="E34" s="205">
        <f t="shared" si="1"/>
        <v>0</v>
      </c>
      <c r="F34" s="503"/>
      <c r="G34" s="92"/>
      <c r="H34" s="105"/>
      <c r="I34" s="105"/>
      <c r="J34" s="105"/>
      <c r="K34" s="105"/>
      <c r="L34" s="110"/>
      <c r="M34" s="110"/>
      <c r="N34" s="110"/>
      <c r="O34" s="110"/>
      <c r="P34" s="110"/>
      <c r="Q34" s="110"/>
      <c r="R34" s="110"/>
    </row>
    <row r="35" spans="1:18" s="51" customFormat="1" ht="130.5" customHeight="1">
      <c r="A35" s="54">
        <v>3</v>
      </c>
      <c r="B35" s="220" t="s">
        <v>262</v>
      </c>
      <c r="C35" s="204">
        <v>100</v>
      </c>
      <c r="D35" s="205">
        <f>+'Dramakan hosqer'!D47</f>
        <v>130</v>
      </c>
      <c r="E35" s="205">
        <f t="shared" si="1"/>
        <v>30</v>
      </c>
      <c r="F35" s="502" t="s">
        <v>278</v>
      </c>
      <c r="G35" s="5"/>
      <c r="H35" s="105"/>
      <c r="I35" s="105"/>
      <c r="J35" s="105"/>
      <c r="K35" s="105"/>
      <c r="L35" s="110"/>
      <c r="M35" s="110"/>
      <c r="N35" s="110"/>
      <c r="O35" s="110"/>
      <c r="P35" s="110"/>
      <c r="Q35" s="110"/>
      <c r="R35" s="110"/>
    </row>
    <row r="36" spans="1:18" s="51" customFormat="1" ht="33" hidden="1" customHeight="1">
      <c r="A36" s="54">
        <v>11</v>
      </c>
      <c r="B36" s="211" t="s">
        <v>66</v>
      </c>
      <c r="C36" s="204"/>
      <c r="D36" s="205">
        <f>+'Dramakan hosqer'!D48</f>
        <v>0</v>
      </c>
      <c r="E36" s="205">
        <f t="shared" si="1"/>
        <v>0</v>
      </c>
      <c r="F36" s="503"/>
      <c r="G36" s="92"/>
      <c r="H36" s="105"/>
      <c r="I36" s="105"/>
      <c r="J36" s="105"/>
      <c r="K36" s="105"/>
      <c r="L36" s="110"/>
      <c r="M36" s="110"/>
      <c r="N36" s="110"/>
      <c r="O36" s="110"/>
      <c r="P36" s="110"/>
      <c r="Q36" s="110"/>
      <c r="R36" s="110"/>
    </row>
    <row r="37" spans="1:18" s="51" customFormat="1" ht="18" hidden="1" customHeight="1">
      <c r="A37" s="54">
        <v>12</v>
      </c>
      <c r="B37" s="206" t="s">
        <v>40</v>
      </c>
      <c r="C37" s="204"/>
      <c r="D37" s="205">
        <f>+'Dramakan hosqer'!D49</f>
        <v>0</v>
      </c>
      <c r="E37" s="205">
        <f t="shared" si="1"/>
        <v>0</v>
      </c>
      <c r="F37" s="503"/>
      <c r="G37" s="92"/>
      <c r="H37" s="105"/>
      <c r="I37" s="105"/>
      <c r="J37" s="105"/>
      <c r="K37" s="105"/>
      <c r="L37" s="110"/>
      <c r="M37" s="110"/>
      <c r="N37" s="110"/>
      <c r="O37" s="110"/>
      <c r="P37" s="110"/>
      <c r="Q37" s="110"/>
      <c r="R37" s="110"/>
    </row>
    <row r="38" spans="1:18" s="51" customFormat="1" ht="18" hidden="1" customHeight="1">
      <c r="A38" s="54">
        <v>13</v>
      </c>
      <c r="B38" s="206" t="s">
        <v>110</v>
      </c>
      <c r="C38" s="204"/>
      <c r="D38" s="205">
        <f>+'Dramakan hosqer'!D50</f>
        <v>0</v>
      </c>
      <c r="E38" s="205">
        <f t="shared" si="1"/>
        <v>0</v>
      </c>
      <c r="F38" s="503"/>
      <c r="G38" s="92"/>
      <c r="H38" s="105"/>
      <c r="I38" s="105"/>
      <c r="J38" s="105"/>
      <c r="K38" s="105"/>
      <c r="L38" s="110"/>
      <c r="M38" s="110"/>
      <c r="N38" s="110"/>
      <c r="O38" s="110"/>
      <c r="P38" s="110"/>
      <c r="Q38" s="110"/>
      <c r="R38" s="110"/>
    </row>
    <row r="39" spans="1:18" s="51" customFormat="1" ht="18" hidden="1" customHeight="1">
      <c r="A39" s="54">
        <v>14</v>
      </c>
      <c r="B39" s="206" t="s">
        <v>111</v>
      </c>
      <c r="C39" s="204"/>
      <c r="D39" s="205">
        <f>+'Dramakan hosqer'!D51</f>
        <v>0</v>
      </c>
      <c r="E39" s="205">
        <f t="shared" si="1"/>
        <v>0</v>
      </c>
      <c r="F39" s="503"/>
      <c r="G39" s="92"/>
      <c r="H39" s="105"/>
      <c r="I39" s="105"/>
      <c r="J39" s="105"/>
      <c r="K39" s="105"/>
      <c r="L39" s="110"/>
      <c r="M39" s="110"/>
      <c r="N39" s="110"/>
      <c r="O39" s="110"/>
      <c r="P39" s="110"/>
      <c r="Q39" s="110"/>
      <c r="R39" s="110"/>
    </row>
    <row r="40" spans="1:18" s="51" customFormat="1" ht="77.25" customHeight="1">
      <c r="A40" s="54">
        <v>4</v>
      </c>
      <c r="B40" s="206" t="s">
        <v>18</v>
      </c>
      <c r="C40" s="204">
        <v>20</v>
      </c>
      <c r="D40" s="205">
        <f>+'Dramakan hosqer'!D52</f>
        <v>30</v>
      </c>
      <c r="E40" s="205">
        <f t="shared" si="1"/>
        <v>10</v>
      </c>
      <c r="F40" s="502" t="s">
        <v>286</v>
      </c>
      <c r="G40" s="92"/>
      <c r="H40" s="105"/>
      <c r="I40" s="105"/>
      <c r="J40" s="105"/>
      <c r="K40" s="105"/>
      <c r="L40" s="110"/>
      <c r="M40" s="110"/>
      <c r="N40" s="110"/>
      <c r="O40" s="110"/>
      <c r="P40" s="110"/>
      <c r="Q40" s="110"/>
      <c r="R40" s="110"/>
    </row>
    <row r="41" spans="1:18" s="51" customFormat="1" ht="18" hidden="1" customHeight="1">
      <c r="A41" s="54">
        <v>16</v>
      </c>
      <c r="B41" s="206" t="s">
        <v>19</v>
      </c>
      <c r="C41" s="204"/>
      <c r="D41" s="205">
        <f>+'Dramakan hosqer'!D53</f>
        <v>0</v>
      </c>
      <c r="E41" s="205">
        <f t="shared" si="1"/>
        <v>0</v>
      </c>
      <c r="F41" s="503"/>
      <c r="G41" s="92"/>
      <c r="H41" s="105"/>
      <c r="I41" s="105"/>
      <c r="J41" s="105"/>
      <c r="K41" s="105"/>
      <c r="L41" s="110"/>
      <c r="M41" s="110"/>
      <c r="N41" s="110"/>
      <c r="O41" s="110"/>
      <c r="P41" s="110"/>
      <c r="Q41" s="110"/>
      <c r="R41" s="110"/>
    </row>
    <row r="42" spans="1:18" s="51" customFormat="1" ht="18" hidden="1" customHeight="1">
      <c r="A42" s="54">
        <v>17</v>
      </c>
      <c r="B42" s="206" t="s">
        <v>59</v>
      </c>
      <c r="C42" s="204"/>
      <c r="D42" s="205">
        <f>+'Dramakan hosqer'!D54</f>
        <v>0</v>
      </c>
      <c r="E42" s="205">
        <f t="shared" si="1"/>
        <v>0</v>
      </c>
      <c r="F42" s="503"/>
      <c r="G42" s="92"/>
      <c r="H42" s="105"/>
      <c r="I42" s="105"/>
      <c r="J42" s="105"/>
      <c r="K42" s="105"/>
      <c r="L42" s="110"/>
      <c r="M42" s="110"/>
      <c r="N42" s="110"/>
      <c r="O42" s="110"/>
      <c r="P42" s="110"/>
      <c r="Q42" s="110"/>
      <c r="R42" s="110"/>
    </row>
    <row r="43" spans="1:18" s="51" customFormat="1" ht="18" hidden="1" customHeight="1">
      <c r="A43" s="54">
        <v>18</v>
      </c>
      <c r="B43" s="220" t="s">
        <v>46</v>
      </c>
      <c r="C43" s="204"/>
      <c r="D43" s="205">
        <f>+'Dramakan hosqer'!D55</f>
        <v>0</v>
      </c>
      <c r="E43" s="205">
        <f t="shared" si="1"/>
        <v>0</v>
      </c>
      <c r="F43" s="503"/>
      <c r="G43" s="92"/>
      <c r="H43" s="105"/>
      <c r="I43" s="105"/>
      <c r="J43" s="105"/>
      <c r="K43" s="105"/>
      <c r="L43" s="110"/>
      <c r="M43" s="110"/>
      <c r="N43" s="110"/>
      <c r="O43" s="110"/>
      <c r="P43" s="110"/>
      <c r="Q43" s="110"/>
      <c r="R43" s="110"/>
    </row>
    <row r="44" spans="1:18" s="51" customFormat="1" ht="18" customHeight="1">
      <c r="A44" s="54">
        <v>5</v>
      </c>
      <c r="B44" s="220" t="s">
        <v>37</v>
      </c>
      <c r="C44" s="204">
        <v>100</v>
      </c>
      <c r="D44" s="205">
        <f>+'Dramakan hosqer'!D56</f>
        <v>100</v>
      </c>
      <c r="E44" s="205">
        <f t="shared" si="1"/>
        <v>0</v>
      </c>
      <c r="F44" s="503"/>
      <c r="G44" s="92"/>
      <c r="H44" s="105"/>
      <c r="I44" s="105"/>
      <c r="J44" s="105"/>
      <c r="K44" s="105"/>
      <c r="L44" s="110"/>
      <c r="M44" s="110"/>
      <c r="N44" s="110"/>
      <c r="O44" s="110"/>
      <c r="P44" s="110"/>
      <c r="Q44" s="110"/>
      <c r="R44" s="110"/>
    </row>
    <row r="45" spans="1:18" s="51" customFormat="1" ht="38.25" customHeight="1">
      <c r="A45" s="54">
        <v>6</v>
      </c>
      <c r="B45" s="220" t="s">
        <v>67</v>
      </c>
      <c r="C45" s="204">
        <v>20</v>
      </c>
      <c r="D45" s="205">
        <f>+'Dramakan hosqer'!D57</f>
        <v>20</v>
      </c>
      <c r="E45" s="205">
        <f t="shared" si="1"/>
        <v>0</v>
      </c>
      <c r="F45" s="502" t="s">
        <v>285</v>
      </c>
      <c r="G45" s="92"/>
      <c r="H45" s="105"/>
      <c r="I45" s="105"/>
      <c r="J45" s="105"/>
      <c r="K45" s="105"/>
      <c r="L45" s="110"/>
      <c r="M45" s="110"/>
      <c r="N45" s="110"/>
      <c r="O45" s="110"/>
      <c r="P45" s="110"/>
      <c r="Q45" s="110"/>
      <c r="R45" s="110"/>
    </row>
    <row r="46" spans="1:18" s="51" customFormat="1" ht="36.75" customHeight="1">
      <c r="A46" s="54">
        <v>7</v>
      </c>
      <c r="B46" s="220" t="s">
        <v>68</v>
      </c>
      <c r="C46" s="204">
        <v>122</v>
      </c>
      <c r="D46" s="205">
        <f>+'Dramakan hosqer'!D58</f>
        <v>112</v>
      </c>
      <c r="E46" s="205">
        <f t="shared" si="1"/>
        <v>-10</v>
      </c>
      <c r="F46" s="502" t="s">
        <v>284</v>
      </c>
      <c r="G46" s="5"/>
      <c r="H46" s="105"/>
      <c r="I46" s="105"/>
      <c r="J46" s="105"/>
      <c r="K46" s="105"/>
      <c r="L46" s="110"/>
      <c r="M46" s="110"/>
      <c r="N46" s="110"/>
      <c r="O46" s="110"/>
      <c r="P46" s="110"/>
      <c r="Q46" s="110"/>
      <c r="R46" s="110"/>
    </row>
    <row r="47" spans="1:18" s="51" customFormat="1" ht="18" customHeight="1">
      <c r="A47" s="54">
        <v>8</v>
      </c>
      <c r="B47" s="206" t="s">
        <v>38</v>
      </c>
      <c r="C47" s="204">
        <v>3</v>
      </c>
      <c r="D47" s="205">
        <f>+'Dramakan hosqer'!D59</f>
        <v>0</v>
      </c>
      <c r="E47" s="205">
        <f t="shared" si="1"/>
        <v>-3</v>
      </c>
      <c r="F47" s="503"/>
      <c r="G47" s="92"/>
      <c r="H47" s="105"/>
      <c r="I47" s="105"/>
      <c r="J47" s="105"/>
      <c r="K47" s="105"/>
      <c r="L47" s="110"/>
      <c r="M47" s="110"/>
      <c r="N47" s="110"/>
      <c r="O47" s="110"/>
      <c r="P47" s="110"/>
      <c r="Q47" s="110"/>
      <c r="R47" s="110"/>
    </row>
    <row r="48" spans="1:18" s="51" customFormat="1" ht="18" hidden="1" customHeight="1">
      <c r="A48" s="54">
        <v>23</v>
      </c>
      <c r="B48" s="206" t="s">
        <v>112</v>
      </c>
      <c r="C48" s="204"/>
      <c r="D48" s="205">
        <f>+'Dramakan hosqer'!D60</f>
        <v>0</v>
      </c>
      <c r="E48" s="205">
        <f t="shared" si="1"/>
        <v>0</v>
      </c>
      <c r="F48" s="503"/>
      <c r="G48" s="92"/>
      <c r="H48" s="105"/>
      <c r="I48" s="105"/>
      <c r="J48" s="105"/>
      <c r="K48" s="105"/>
      <c r="L48" s="110"/>
      <c r="M48" s="110"/>
      <c r="N48" s="110"/>
      <c r="O48" s="110"/>
      <c r="P48" s="110"/>
      <c r="Q48" s="110"/>
      <c r="R48" s="110"/>
    </row>
    <row r="49" spans="1:18" s="51" customFormat="1" ht="18" hidden="1" customHeight="1">
      <c r="A49" s="54">
        <v>24</v>
      </c>
      <c r="B49" s="206" t="s">
        <v>39</v>
      </c>
      <c r="C49" s="204"/>
      <c r="D49" s="205">
        <f>+'Dramakan hosqer'!D61</f>
        <v>0</v>
      </c>
      <c r="E49" s="205">
        <f t="shared" si="1"/>
        <v>0</v>
      </c>
      <c r="F49" s="503"/>
      <c r="G49" s="92"/>
      <c r="H49" s="105"/>
      <c r="I49" s="105"/>
      <c r="J49" s="105"/>
      <c r="K49" s="105"/>
      <c r="L49" s="110"/>
      <c r="M49" s="110"/>
      <c r="N49" s="110"/>
      <c r="O49" s="110"/>
      <c r="P49" s="110"/>
      <c r="Q49" s="110"/>
      <c r="R49" s="110"/>
    </row>
    <row r="50" spans="1:18" s="51" customFormat="1" ht="18" hidden="1" customHeight="1">
      <c r="A50" s="54">
        <v>25</v>
      </c>
      <c r="B50" s="206" t="s">
        <v>56</v>
      </c>
      <c r="C50" s="204"/>
      <c r="D50" s="205">
        <f>+'Dramakan hosqer'!D62</f>
        <v>0</v>
      </c>
      <c r="E50" s="205">
        <f t="shared" si="1"/>
        <v>0</v>
      </c>
      <c r="F50" s="503"/>
      <c r="G50" s="92"/>
      <c r="H50" s="105"/>
      <c r="I50" s="105"/>
      <c r="J50" s="105"/>
      <c r="K50" s="105"/>
      <c r="L50" s="110"/>
      <c r="M50" s="110"/>
      <c r="N50" s="110"/>
      <c r="O50" s="110"/>
      <c r="P50" s="110"/>
      <c r="Q50" s="110"/>
      <c r="R50" s="110"/>
    </row>
    <row r="51" spans="1:18" s="51" customFormat="1" ht="34.15" customHeight="1">
      <c r="A51" s="54">
        <v>9</v>
      </c>
      <c r="B51" s="338" t="s">
        <v>263</v>
      </c>
      <c r="C51" s="204">
        <v>700</v>
      </c>
      <c r="D51" s="205">
        <f>+'Dramakan hosqer'!D63</f>
        <v>1277.5</v>
      </c>
      <c r="E51" s="205">
        <f t="shared" si="1"/>
        <v>577.5</v>
      </c>
      <c r="F51" s="502" t="s">
        <v>279</v>
      </c>
      <c r="G51" s="92"/>
      <c r="H51" s="105"/>
      <c r="I51" s="105"/>
      <c r="J51" s="105"/>
      <c r="K51" s="105"/>
      <c r="L51" s="110"/>
      <c r="M51" s="110"/>
      <c r="N51" s="110"/>
      <c r="O51" s="110"/>
      <c r="P51" s="110"/>
      <c r="Q51" s="110"/>
      <c r="R51" s="110"/>
    </row>
    <row r="52" spans="1:18" s="51" customFormat="1" ht="43.5" customHeight="1">
      <c r="A52" s="54">
        <v>10</v>
      </c>
      <c r="B52" s="206" t="s">
        <v>271</v>
      </c>
      <c r="C52" s="204">
        <v>0</v>
      </c>
      <c r="D52" s="205">
        <f>+'Dramakan hosqer'!D64</f>
        <v>266</v>
      </c>
      <c r="E52" s="205">
        <f t="shared" si="1"/>
        <v>266</v>
      </c>
      <c r="F52" s="502" t="s">
        <v>279</v>
      </c>
      <c r="G52" s="92"/>
      <c r="H52" s="105"/>
      <c r="I52" s="105"/>
      <c r="J52" s="105"/>
      <c r="K52" s="105"/>
      <c r="L52" s="110"/>
      <c r="M52" s="110"/>
      <c r="N52" s="110"/>
      <c r="O52" s="110"/>
      <c r="P52" s="110"/>
      <c r="Q52" s="110"/>
      <c r="R52" s="110"/>
    </row>
    <row r="53" spans="1:18" s="51" customFormat="1" ht="59.25" customHeight="1">
      <c r="A53" s="54">
        <v>11</v>
      </c>
      <c r="B53" s="206" t="s">
        <v>272</v>
      </c>
      <c r="C53" s="204">
        <v>0</v>
      </c>
      <c r="D53" s="205">
        <v>4520</v>
      </c>
      <c r="E53" s="205">
        <f>+D53-C53</f>
        <v>4520</v>
      </c>
      <c r="F53" s="502" t="s">
        <v>280</v>
      </c>
      <c r="G53" s="92"/>
      <c r="H53" s="105"/>
      <c r="I53" s="105"/>
      <c r="J53" s="105"/>
      <c r="K53" s="105"/>
      <c r="L53" s="110"/>
      <c r="M53" s="110"/>
      <c r="N53" s="110"/>
      <c r="O53" s="110"/>
      <c r="P53" s="110"/>
      <c r="Q53" s="110"/>
      <c r="R53" s="110"/>
    </row>
    <row r="54" spans="1:18" s="51" customFormat="1" ht="100.5" customHeight="1">
      <c r="A54" s="54">
        <v>12</v>
      </c>
      <c r="B54" s="209" t="s">
        <v>273</v>
      </c>
      <c r="C54" s="204">
        <v>0</v>
      </c>
      <c r="D54" s="204">
        <f>+'Dramakan hosqer'!D66</f>
        <v>5045</v>
      </c>
      <c r="E54" s="205">
        <f t="shared" si="1"/>
        <v>5045</v>
      </c>
      <c r="F54" s="502" t="s">
        <v>281</v>
      </c>
      <c r="G54" s="92"/>
      <c r="H54" s="105"/>
      <c r="I54" s="105"/>
      <c r="J54" s="105"/>
      <c r="K54" s="105"/>
      <c r="L54" s="110"/>
      <c r="M54" s="110"/>
      <c r="N54" s="110"/>
      <c r="O54" s="110"/>
      <c r="P54" s="110"/>
      <c r="Q54" s="110"/>
      <c r="R54" s="110"/>
    </row>
    <row r="55" spans="1:18" s="51" customFormat="1" ht="69" customHeight="1">
      <c r="A55" s="54">
        <v>13</v>
      </c>
      <c r="B55" s="209" t="s">
        <v>274</v>
      </c>
      <c r="C55" s="204">
        <v>0</v>
      </c>
      <c r="D55" s="204">
        <v>400</v>
      </c>
      <c r="E55" s="205">
        <f t="shared" si="1"/>
        <v>400</v>
      </c>
      <c r="F55" s="502" t="s">
        <v>293</v>
      </c>
      <c r="G55" s="92"/>
      <c r="H55" s="105"/>
      <c r="I55" s="105"/>
      <c r="J55" s="105"/>
      <c r="K55" s="105"/>
      <c r="L55" s="110"/>
      <c r="M55" s="110"/>
      <c r="N55" s="110"/>
      <c r="O55" s="110"/>
      <c r="P55" s="110"/>
      <c r="Q55" s="110"/>
      <c r="R55" s="110"/>
    </row>
    <row r="56" spans="1:18" s="51" customFormat="1" ht="56.25" customHeight="1">
      <c r="A56" s="54">
        <v>14</v>
      </c>
      <c r="B56" s="209" t="s">
        <v>282</v>
      </c>
      <c r="C56" s="204">
        <v>0</v>
      </c>
      <c r="D56" s="204">
        <v>130</v>
      </c>
      <c r="E56" s="205">
        <f t="shared" si="1"/>
        <v>130</v>
      </c>
      <c r="F56" s="502" t="s">
        <v>283</v>
      </c>
      <c r="G56" s="92"/>
      <c r="H56" s="105"/>
      <c r="I56" s="105"/>
      <c r="J56" s="105"/>
      <c r="K56" s="105"/>
      <c r="L56" s="110"/>
      <c r="M56" s="110"/>
      <c r="N56" s="110"/>
      <c r="O56" s="110"/>
      <c r="P56" s="110"/>
      <c r="Q56" s="110"/>
      <c r="R56" s="110"/>
    </row>
    <row r="57" spans="1:18" s="51" customFormat="1" ht="18" customHeight="1">
      <c r="A57" s="54">
        <v>15</v>
      </c>
      <c r="B57" s="209" t="s">
        <v>288</v>
      </c>
      <c r="C57" s="204">
        <v>30</v>
      </c>
      <c r="D57" s="204">
        <v>0</v>
      </c>
      <c r="E57" s="205">
        <f t="shared" si="1"/>
        <v>-30</v>
      </c>
      <c r="F57" s="503"/>
      <c r="G57" s="92"/>
      <c r="H57" s="105"/>
      <c r="I57" s="105"/>
      <c r="J57" s="105"/>
      <c r="K57" s="105"/>
      <c r="L57" s="110"/>
      <c r="M57" s="110"/>
      <c r="N57" s="110"/>
      <c r="O57" s="110"/>
      <c r="P57" s="110"/>
      <c r="Q57" s="110"/>
      <c r="R57" s="110"/>
    </row>
    <row r="58" spans="1:18" s="51" customFormat="1" ht="78" customHeight="1">
      <c r="A58" s="54">
        <v>16</v>
      </c>
      <c r="B58" s="209" t="s">
        <v>289</v>
      </c>
      <c r="C58" s="204">
        <v>81</v>
      </c>
      <c r="D58" s="204">
        <v>0</v>
      </c>
      <c r="E58" s="205">
        <f t="shared" si="1"/>
        <v>-81</v>
      </c>
      <c r="F58" s="502" t="s">
        <v>290</v>
      </c>
      <c r="G58" s="92"/>
      <c r="H58" s="105"/>
      <c r="I58" s="105"/>
      <c r="J58" s="105"/>
      <c r="K58" s="105"/>
      <c r="L58" s="110"/>
      <c r="M58" s="110"/>
      <c r="N58" s="110"/>
      <c r="O58" s="110"/>
      <c r="P58" s="110"/>
      <c r="Q58" s="110"/>
      <c r="R58" s="110"/>
    </row>
    <row r="59" spans="1:18" s="51" customFormat="1" ht="36.75" customHeight="1">
      <c r="A59" s="54">
        <v>17</v>
      </c>
      <c r="B59" s="212" t="s">
        <v>27</v>
      </c>
      <c r="C59" s="205">
        <v>10</v>
      </c>
      <c r="D59" s="205">
        <f>SUM(D60:D62)</f>
        <v>20.2</v>
      </c>
      <c r="E59" s="205">
        <f t="shared" si="1"/>
        <v>10.199999999999999</v>
      </c>
      <c r="F59" s="503"/>
      <c r="G59" s="92"/>
      <c r="H59" s="105"/>
      <c r="I59" s="105"/>
      <c r="J59" s="105"/>
      <c r="K59" s="105"/>
      <c r="L59" s="110"/>
      <c r="M59" s="110"/>
      <c r="N59" s="110"/>
      <c r="O59" s="110"/>
      <c r="P59" s="110"/>
      <c r="Q59" s="110"/>
      <c r="R59" s="110"/>
    </row>
    <row r="60" spans="1:18" s="464" customFormat="1" ht="18" hidden="1" customHeight="1">
      <c r="A60" s="417">
        <v>31.1</v>
      </c>
      <c r="B60" s="468" t="s">
        <v>28</v>
      </c>
      <c r="C60" s="404"/>
      <c r="D60" s="410">
        <f>+'Dramakan hosqer'!D70</f>
        <v>0</v>
      </c>
      <c r="E60" s="466">
        <f t="shared" si="1"/>
        <v>0</v>
      </c>
      <c r="F60" s="503"/>
      <c r="G60" s="469"/>
      <c r="H60" s="470"/>
      <c r="I60" s="470"/>
      <c r="J60" s="470"/>
      <c r="K60" s="470"/>
      <c r="L60" s="471"/>
      <c r="M60" s="471"/>
      <c r="N60" s="471"/>
      <c r="O60" s="471"/>
      <c r="P60" s="471"/>
      <c r="Q60" s="471"/>
      <c r="R60" s="471"/>
    </row>
    <row r="61" spans="1:18" s="464" customFormat="1" ht="18.75" hidden="1" customHeight="1">
      <c r="A61" s="417">
        <v>31.2</v>
      </c>
      <c r="B61" s="468" t="s">
        <v>41</v>
      </c>
      <c r="C61" s="404"/>
      <c r="D61" s="410">
        <f>+'Dramakan hosqer'!D71</f>
        <v>0</v>
      </c>
      <c r="E61" s="466">
        <f t="shared" si="1"/>
        <v>0</v>
      </c>
      <c r="F61" s="503"/>
      <c r="G61" s="469"/>
      <c r="H61" s="470"/>
      <c r="I61" s="470"/>
      <c r="J61" s="470"/>
      <c r="K61" s="470"/>
      <c r="L61" s="471"/>
      <c r="M61" s="471"/>
      <c r="N61" s="471"/>
      <c r="O61" s="471"/>
      <c r="P61" s="471"/>
      <c r="Q61" s="471"/>
      <c r="R61" s="471"/>
    </row>
    <row r="62" spans="1:18" s="464" customFormat="1" ht="63" customHeight="1">
      <c r="A62" s="417">
        <v>17.100000000000001</v>
      </c>
      <c r="B62" s="472" t="s">
        <v>75</v>
      </c>
      <c r="C62" s="404">
        <v>10</v>
      </c>
      <c r="D62" s="410">
        <f>+'Dramakan hosqer'!D72</f>
        <v>20.2</v>
      </c>
      <c r="E62" s="466">
        <f t="shared" si="1"/>
        <v>10.199999999999999</v>
      </c>
      <c r="F62" s="502" t="s">
        <v>291</v>
      </c>
      <c r="G62" s="469"/>
      <c r="H62" s="470"/>
      <c r="I62" s="470"/>
      <c r="J62" s="470"/>
      <c r="K62" s="470"/>
      <c r="L62" s="471"/>
      <c r="M62" s="471"/>
      <c r="N62" s="471"/>
      <c r="O62" s="471"/>
      <c r="P62" s="471"/>
      <c r="Q62" s="471"/>
      <c r="R62" s="471"/>
    </row>
    <row r="63" spans="1:18" s="51" customFormat="1" ht="18" hidden="1" customHeight="1">
      <c r="A63" s="63">
        <v>32</v>
      </c>
      <c r="B63" s="212" t="s">
        <v>29</v>
      </c>
      <c r="C63" s="204"/>
      <c r="D63" s="205">
        <f>+'Dramakan hosqer'!D73</f>
        <v>0</v>
      </c>
      <c r="E63" s="205">
        <f t="shared" si="1"/>
        <v>0</v>
      </c>
      <c r="F63" s="503"/>
      <c r="G63" s="92"/>
      <c r="H63" s="105"/>
      <c r="I63" s="105"/>
      <c r="J63" s="105"/>
      <c r="K63" s="105"/>
      <c r="L63" s="110"/>
      <c r="M63" s="110"/>
      <c r="N63" s="110"/>
      <c r="O63" s="110"/>
      <c r="P63" s="110"/>
      <c r="Q63" s="110"/>
      <c r="R63" s="110"/>
    </row>
    <row r="64" spans="1:18" s="51" customFormat="1" ht="18" customHeight="1">
      <c r="A64" s="63">
        <v>18</v>
      </c>
      <c r="B64" s="207" t="s">
        <v>76</v>
      </c>
      <c r="C64" s="204">
        <v>0</v>
      </c>
      <c r="D64" s="205">
        <f>+'Dramakan hosqer'!D74</f>
        <v>344.14600000000002</v>
      </c>
      <c r="E64" s="205">
        <f t="shared" si="1"/>
        <v>344.14600000000002</v>
      </c>
      <c r="F64" s="503"/>
      <c r="G64" s="98"/>
      <c r="H64" s="105"/>
      <c r="I64" s="105"/>
      <c r="J64" s="105"/>
      <c r="K64" s="105"/>
      <c r="L64" s="110"/>
      <c r="M64" s="110"/>
      <c r="N64" s="110"/>
      <c r="O64" s="110"/>
      <c r="P64" s="110"/>
      <c r="Q64" s="110"/>
      <c r="R64" s="110"/>
    </row>
    <row r="65" spans="1:20" s="51" customFormat="1" ht="21.75" customHeight="1">
      <c r="A65" s="137" t="s">
        <v>49</v>
      </c>
      <c r="B65" s="11" t="s">
        <v>52</v>
      </c>
      <c r="C65" s="213">
        <f>+C66+C74</f>
        <v>143.5</v>
      </c>
      <c r="D65" s="213">
        <f>+D66+D74</f>
        <v>313.5</v>
      </c>
      <c r="E65" s="213">
        <f t="shared" si="1"/>
        <v>170</v>
      </c>
      <c r="F65" s="501"/>
      <c r="G65" s="92"/>
      <c r="H65" s="105"/>
      <c r="I65" s="105"/>
      <c r="J65" s="105"/>
      <c r="K65" s="105"/>
      <c r="L65" s="110"/>
      <c r="M65" s="110"/>
      <c r="N65" s="110"/>
      <c r="O65" s="110"/>
      <c r="P65" s="110"/>
      <c r="Q65" s="110"/>
      <c r="R65" s="110"/>
    </row>
    <row r="66" spans="1:20" s="51" customFormat="1" ht="24" customHeight="1">
      <c r="A66" s="63">
        <v>1</v>
      </c>
      <c r="B66" s="214" t="s">
        <v>81</v>
      </c>
      <c r="C66" s="205">
        <f>SUM(C67:C73)</f>
        <v>143.5</v>
      </c>
      <c r="D66" s="205">
        <f>SUM(D67:D73)</f>
        <v>313.5</v>
      </c>
      <c r="E66" s="205">
        <f t="shared" si="1"/>
        <v>170</v>
      </c>
      <c r="F66" s="503"/>
      <c r="G66" s="92"/>
      <c r="H66" s="105"/>
      <c r="I66" s="105"/>
      <c r="J66" s="105"/>
      <c r="K66" s="105"/>
      <c r="L66" s="110"/>
      <c r="M66" s="110"/>
      <c r="N66" s="110"/>
      <c r="O66" s="110"/>
      <c r="P66" s="110"/>
      <c r="Q66" s="110"/>
      <c r="R66" s="110"/>
    </row>
    <row r="67" spans="1:20" s="51" customFormat="1" ht="18" customHeight="1">
      <c r="A67" s="63">
        <v>1.1000000000000001</v>
      </c>
      <c r="B67" s="215" t="s">
        <v>77</v>
      </c>
      <c r="C67" s="204">
        <v>143.5</v>
      </c>
      <c r="D67" s="205">
        <f>+'Dramakan hosqer'!D77</f>
        <v>143.5</v>
      </c>
      <c r="E67" s="205">
        <f t="shared" si="1"/>
        <v>0</v>
      </c>
      <c r="F67" s="503"/>
      <c r="G67" s="92"/>
      <c r="H67" s="105"/>
      <c r="I67" s="105"/>
      <c r="J67" s="105"/>
      <c r="K67" s="105"/>
      <c r="L67" s="110"/>
      <c r="M67" s="110"/>
      <c r="N67" s="110"/>
      <c r="O67" s="110"/>
      <c r="P67" s="110"/>
      <c r="Q67" s="110"/>
      <c r="R67" s="110"/>
    </row>
    <row r="68" spans="1:20" s="51" customFormat="1" ht="17.25" customHeight="1">
      <c r="A68" s="63">
        <v>1.2</v>
      </c>
      <c r="B68" s="215" t="s">
        <v>78</v>
      </c>
      <c r="C68" s="204">
        <v>0</v>
      </c>
      <c r="D68" s="205">
        <f>+'Dramakan hosqer'!D78</f>
        <v>170</v>
      </c>
      <c r="E68" s="205">
        <f t="shared" si="1"/>
        <v>170</v>
      </c>
      <c r="F68" s="503" t="s">
        <v>298</v>
      </c>
      <c r="G68" s="92"/>
      <c r="H68" s="105"/>
      <c r="I68" s="105"/>
      <c r="J68" s="105"/>
      <c r="K68" s="105"/>
      <c r="L68" s="110"/>
      <c r="M68" s="110"/>
      <c r="N68" s="110"/>
      <c r="O68" s="110"/>
      <c r="P68" s="110"/>
      <c r="Q68" s="110"/>
      <c r="R68" s="110"/>
    </row>
    <row r="69" spans="1:20" s="51" customFormat="1" ht="18" hidden="1" customHeight="1">
      <c r="A69" s="63">
        <v>1.3</v>
      </c>
      <c r="B69" s="215" t="s">
        <v>79</v>
      </c>
      <c r="C69" s="204"/>
      <c r="D69" s="205">
        <f>+'Dramakan hosqer'!D79</f>
        <v>0</v>
      </c>
      <c r="E69" s="205">
        <f t="shared" si="1"/>
        <v>0</v>
      </c>
      <c r="F69" s="503"/>
      <c r="G69" s="92"/>
      <c r="H69" s="105"/>
      <c r="I69" s="105"/>
      <c r="J69" s="105"/>
      <c r="K69" s="105"/>
      <c r="L69" s="110"/>
      <c r="M69" s="110"/>
      <c r="N69" s="110"/>
      <c r="O69" s="110"/>
      <c r="P69" s="110"/>
      <c r="Q69" s="110"/>
      <c r="R69" s="110"/>
    </row>
    <row r="70" spans="1:20" s="51" customFormat="1" ht="18" hidden="1" customHeight="1">
      <c r="A70" s="63">
        <v>1.4</v>
      </c>
      <c r="B70" s="215" t="s">
        <v>181</v>
      </c>
      <c r="C70" s="204"/>
      <c r="D70" s="205">
        <f>+'Dramakan hosqer'!D80</f>
        <v>0</v>
      </c>
      <c r="E70" s="205">
        <f t="shared" si="1"/>
        <v>0</v>
      </c>
      <c r="F70" s="503"/>
      <c r="G70" s="92"/>
      <c r="H70" s="105"/>
      <c r="I70" s="105"/>
      <c r="J70" s="105"/>
      <c r="K70" s="105"/>
      <c r="L70" s="110"/>
      <c r="M70" s="110"/>
      <c r="N70" s="110"/>
      <c r="O70" s="110"/>
      <c r="P70" s="110"/>
      <c r="Q70" s="110"/>
      <c r="R70" s="110"/>
    </row>
    <row r="71" spans="1:20" s="51" customFormat="1" ht="18" hidden="1" customHeight="1">
      <c r="A71" s="63">
        <v>1.5</v>
      </c>
      <c r="B71" s="215" t="s">
        <v>57</v>
      </c>
      <c r="C71" s="204"/>
      <c r="D71" s="205">
        <f>+'Dramakan hosqer'!D81</f>
        <v>0</v>
      </c>
      <c r="E71" s="205">
        <f t="shared" ref="E71:E77" si="2">D71-C71</f>
        <v>0</v>
      </c>
      <c r="F71" s="503"/>
      <c r="G71" s="92"/>
      <c r="H71" s="105"/>
      <c r="I71" s="105"/>
      <c r="J71" s="105"/>
      <c r="K71" s="105"/>
      <c r="L71" s="110"/>
      <c r="M71" s="110"/>
      <c r="N71" s="110"/>
      <c r="O71" s="110"/>
      <c r="P71" s="110"/>
      <c r="Q71" s="110"/>
      <c r="R71" s="110"/>
    </row>
    <row r="72" spans="1:20" s="51" customFormat="1" ht="18" hidden="1" customHeight="1">
      <c r="A72" s="63">
        <v>1.6</v>
      </c>
      <c r="B72" s="216" t="s">
        <v>58</v>
      </c>
      <c r="C72" s="204"/>
      <c r="D72" s="204">
        <f>+'Dramakan hosqer'!D82</f>
        <v>0</v>
      </c>
      <c r="E72" s="205">
        <f t="shared" si="2"/>
        <v>0</v>
      </c>
      <c r="F72" s="503"/>
      <c r="G72" s="92"/>
      <c r="H72" s="105"/>
      <c r="I72" s="105"/>
      <c r="J72" s="105"/>
      <c r="K72" s="105"/>
      <c r="L72" s="110"/>
      <c r="M72" s="110"/>
      <c r="N72" s="110"/>
      <c r="O72" s="110"/>
      <c r="P72" s="110"/>
      <c r="Q72" s="110"/>
      <c r="R72" s="110"/>
    </row>
    <row r="73" spans="1:20" s="64" customFormat="1" ht="18" hidden="1" customHeight="1">
      <c r="A73" s="63">
        <v>1.7</v>
      </c>
      <c r="B73" s="216"/>
      <c r="C73" s="204"/>
      <c r="D73" s="204">
        <f>+'Dramakan hosqer'!D83</f>
        <v>0</v>
      </c>
      <c r="E73" s="205">
        <f t="shared" si="2"/>
        <v>0</v>
      </c>
      <c r="F73" s="503"/>
      <c r="G73" s="50" t="s">
        <v>237</v>
      </c>
      <c r="H73" s="101"/>
      <c r="I73" s="101"/>
      <c r="J73" s="105"/>
      <c r="K73" s="105"/>
      <c r="L73" s="105"/>
      <c r="M73" s="105"/>
      <c r="N73" s="110"/>
      <c r="O73" s="110"/>
      <c r="P73" s="110"/>
      <c r="Q73" s="110"/>
      <c r="R73" s="110"/>
      <c r="S73" s="110"/>
      <c r="T73" s="110"/>
    </row>
    <row r="74" spans="1:20" s="64" customFormat="1" ht="39.75" hidden="1" customHeight="1">
      <c r="A74" s="63">
        <v>2</v>
      </c>
      <c r="B74" s="215" t="s">
        <v>80</v>
      </c>
      <c r="C74" s="205">
        <f>SUM(C75:C77)</f>
        <v>0</v>
      </c>
      <c r="D74" s="205">
        <f>SUM(D75:D77)</f>
        <v>0</v>
      </c>
      <c r="E74" s="205">
        <f t="shared" si="2"/>
        <v>0</v>
      </c>
      <c r="F74" s="503"/>
      <c r="G74" s="92"/>
      <c r="H74" s="101"/>
      <c r="I74" s="101"/>
      <c r="J74" s="105"/>
      <c r="K74" s="105"/>
      <c r="L74" s="105"/>
      <c r="M74" s="105"/>
      <c r="N74" s="110"/>
      <c r="O74" s="110"/>
      <c r="P74" s="110"/>
      <c r="Q74" s="110"/>
      <c r="R74" s="110"/>
      <c r="S74" s="110"/>
      <c r="T74" s="110"/>
    </row>
    <row r="75" spans="1:20" s="82" customFormat="1" ht="18.75" hidden="1" customHeight="1">
      <c r="A75" s="63">
        <v>2.1</v>
      </c>
      <c r="B75" s="214" t="s">
        <v>54</v>
      </c>
      <c r="C75" s="204"/>
      <c r="D75" s="205">
        <f>+'Dramakan hosqer'!D85</f>
        <v>0</v>
      </c>
      <c r="E75" s="205">
        <f t="shared" si="2"/>
        <v>0</v>
      </c>
      <c r="F75" s="503"/>
      <c r="G75" s="139"/>
      <c r="H75" s="101"/>
      <c r="I75" s="101"/>
      <c r="J75" s="89"/>
      <c r="K75" s="89"/>
      <c r="L75" s="89"/>
      <c r="M75" s="89"/>
      <c r="N75" s="89"/>
      <c r="O75" s="81"/>
      <c r="P75" s="81"/>
      <c r="Q75" s="81"/>
    </row>
    <row r="76" spans="1:20" s="51" customFormat="1" ht="19.5" hidden="1" customHeight="1">
      <c r="A76" s="63">
        <v>2.2000000000000002</v>
      </c>
      <c r="B76" s="214" t="s">
        <v>53</v>
      </c>
      <c r="C76" s="204"/>
      <c r="D76" s="205">
        <f>+'Dramakan hosqer'!D86</f>
        <v>0</v>
      </c>
      <c r="E76" s="205">
        <f t="shared" si="2"/>
        <v>0</v>
      </c>
      <c r="F76" s="503"/>
      <c r="G76" s="92"/>
      <c r="H76" s="101"/>
      <c r="I76" s="101"/>
      <c r="J76" s="105"/>
      <c r="K76" s="105"/>
      <c r="L76" s="105"/>
      <c r="M76" s="105"/>
      <c r="N76" s="110"/>
      <c r="O76" s="110"/>
      <c r="P76" s="110"/>
      <c r="Q76" s="110"/>
      <c r="R76" s="110"/>
      <c r="S76" s="110"/>
      <c r="T76" s="110"/>
    </row>
    <row r="77" spans="1:20" s="51" customFormat="1" ht="37.5" hidden="1" customHeight="1">
      <c r="A77" s="63">
        <v>2.2999999999999998</v>
      </c>
      <c r="B77" s="214" t="s">
        <v>42</v>
      </c>
      <c r="C77" s="204"/>
      <c r="D77" s="205">
        <f>+'Dramakan hosqer'!D87</f>
        <v>0</v>
      </c>
      <c r="E77" s="205">
        <f t="shared" si="2"/>
        <v>0</v>
      </c>
      <c r="F77" s="503"/>
      <c r="G77" s="92"/>
      <c r="H77" s="101"/>
      <c r="I77" s="101"/>
      <c r="J77" s="105"/>
      <c r="K77" s="105"/>
      <c r="L77" s="105"/>
      <c r="M77" s="105"/>
      <c r="N77" s="110"/>
      <c r="O77" s="110"/>
      <c r="P77" s="110"/>
      <c r="Q77" s="110"/>
      <c r="R77" s="110"/>
      <c r="S77" s="110"/>
      <c r="T77" s="110"/>
    </row>
    <row r="78" spans="1:20" s="51" customFormat="1" ht="38.25" hidden="1" customHeight="1">
      <c r="A78" s="137" t="s">
        <v>50</v>
      </c>
      <c r="B78" s="11" t="s">
        <v>121</v>
      </c>
      <c r="C78" s="213">
        <f>SUM(C79:C80)</f>
        <v>0</v>
      </c>
      <c r="D78" s="213">
        <f>SUM(D79:D80)</f>
        <v>0</v>
      </c>
      <c r="E78" s="213">
        <f t="shared" ref="E78:E81" si="3">D78-C78</f>
        <v>0</v>
      </c>
      <c r="F78" s="501"/>
      <c r="G78" s="92"/>
      <c r="H78" s="101"/>
      <c r="I78" s="101"/>
      <c r="J78" s="105"/>
      <c r="K78" s="105"/>
      <c r="L78" s="105"/>
      <c r="M78" s="105"/>
      <c r="N78" s="110"/>
      <c r="O78" s="110"/>
      <c r="P78" s="110"/>
      <c r="Q78" s="110"/>
      <c r="R78" s="110"/>
      <c r="S78" s="110"/>
      <c r="T78" s="110"/>
    </row>
    <row r="79" spans="1:20" s="51" customFormat="1" ht="18" hidden="1" customHeight="1">
      <c r="A79" s="63">
        <v>1</v>
      </c>
      <c r="B79" s="210" t="str">
        <f>+'Dramakan hosqer'!B89</f>
        <v>պարգևատրման գծով</v>
      </c>
      <c r="C79" s="204"/>
      <c r="D79" s="204">
        <f>+'Dramakan hosqer'!D89</f>
        <v>0</v>
      </c>
      <c r="E79" s="204">
        <f>D79-C79</f>
        <v>0</v>
      </c>
      <c r="F79" s="503"/>
      <c r="G79" s="92"/>
      <c r="H79" s="101"/>
      <c r="I79" s="101"/>
      <c r="J79" s="105"/>
      <c r="K79" s="105"/>
      <c r="L79" s="105"/>
      <c r="M79" s="105"/>
      <c r="N79" s="110"/>
      <c r="O79" s="110"/>
      <c r="P79" s="110"/>
      <c r="Q79" s="110"/>
      <c r="R79" s="110"/>
      <c r="S79" s="110"/>
      <c r="T79" s="110"/>
    </row>
    <row r="80" spans="1:20" s="62" customFormat="1" ht="18" hidden="1" customHeight="1">
      <c r="A80" s="63">
        <v>2</v>
      </c>
      <c r="B80" s="210">
        <f>+'Dramakan hosqer'!B90</f>
        <v>0</v>
      </c>
      <c r="C80" s="204"/>
      <c r="D80" s="204">
        <f>+'Dramakan hosqer'!D90</f>
        <v>0</v>
      </c>
      <c r="E80" s="204">
        <f>D80-C80</f>
        <v>0</v>
      </c>
      <c r="F80" s="503"/>
      <c r="G80" s="92"/>
      <c r="H80" s="101"/>
      <c r="I80" s="101"/>
      <c r="J80" s="91"/>
      <c r="K80" s="91"/>
      <c r="L80" s="91"/>
      <c r="M80" s="91"/>
      <c r="N80" s="87"/>
      <c r="O80" s="87"/>
      <c r="P80" s="87"/>
      <c r="Q80" s="87"/>
      <c r="R80" s="87"/>
      <c r="S80" s="87"/>
      <c r="T80" s="87"/>
    </row>
    <row r="81" spans="1:20" s="32" customFormat="1" ht="43.5" customHeight="1">
      <c r="A81" s="10" t="s">
        <v>30</v>
      </c>
      <c r="B81" s="11" t="s">
        <v>31</v>
      </c>
      <c r="C81" s="213">
        <f>C6+C7-C22</f>
        <v>1201.6540000000005</v>
      </c>
      <c r="D81" s="213">
        <f>D6+D7-D22</f>
        <v>1201.6569999999956</v>
      </c>
      <c r="E81" s="213">
        <f t="shared" si="3"/>
        <v>2.9999999951542122E-3</v>
      </c>
      <c r="F81" s="501"/>
      <c r="G81" s="117"/>
      <c r="H81" s="101"/>
      <c r="I81" s="101"/>
      <c r="J81" s="106"/>
      <c r="K81" s="106"/>
      <c r="L81" s="106"/>
      <c r="M81" s="106"/>
      <c r="N81" s="111"/>
      <c r="O81" s="111"/>
      <c r="P81" s="111"/>
      <c r="Q81" s="111"/>
      <c r="R81" s="111"/>
      <c r="S81" s="111"/>
      <c r="T81" s="111"/>
    </row>
    <row r="82" spans="1:20" s="18" customFormat="1" ht="46.5" customHeight="1">
      <c r="A82" s="16"/>
      <c r="B82" s="16"/>
      <c r="C82" s="16"/>
      <c r="D82" s="16"/>
      <c r="E82" s="16"/>
      <c r="F82" s="16"/>
      <c r="G82" s="114"/>
      <c r="H82" s="101"/>
      <c r="I82" s="101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8" customFormat="1" ht="25.5" customHeight="1">
      <c r="B83" s="14" t="s">
        <v>2</v>
      </c>
      <c r="C83" s="16"/>
      <c r="D83" s="544" t="str">
        <f>+'Ekamut-caxs'!C76</f>
        <v>Ժորա Հակոբյան</v>
      </c>
      <c r="E83" s="541"/>
      <c r="F83" s="106"/>
      <c r="G83" s="114"/>
      <c r="H83" s="101"/>
      <c r="I83" s="101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ht="13.5" customHeight="1">
      <c r="A84" s="18"/>
      <c r="B84" s="18" t="s">
        <v>4</v>
      </c>
      <c r="C84" s="18"/>
      <c r="D84" s="543" t="s">
        <v>86</v>
      </c>
      <c r="E84" s="543"/>
      <c r="F84" s="268"/>
    </row>
    <row r="85" spans="1:20" s="15" customFormat="1" ht="22.5" customHeight="1">
      <c r="A85" s="16"/>
      <c r="B85" s="32" t="s">
        <v>6</v>
      </c>
      <c r="C85" s="16"/>
      <c r="D85" s="541" t="str">
        <f>+'Ekamut-caxs'!C78</f>
        <v>Հայարփի Խաչատրյան</v>
      </c>
      <c r="E85" s="541"/>
      <c r="F85" s="106"/>
      <c r="G85" s="112"/>
      <c r="H85" s="101"/>
      <c r="I85" s="101"/>
      <c r="J85" s="101"/>
      <c r="K85" s="101"/>
      <c r="L85" s="101"/>
      <c r="M85" s="101"/>
      <c r="N85" s="107"/>
      <c r="O85" s="107"/>
      <c r="P85" s="107"/>
      <c r="Q85" s="107"/>
      <c r="R85" s="107"/>
      <c r="S85" s="107"/>
      <c r="T85" s="107"/>
    </row>
    <row r="86" spans="1:20" s="15" customFormat="1" ht="12" customHeight="1">
      <c r="A86" s="16"/>
      <c r="B86" s="16"/>
      <c r="C86" s="16"/>
      <c r="D86" s="543" t="s">
        <v>86</v>
      </c>
      <c r="E86" s="543"/>
      <c r="F86" s="268"/>
      <c r="G86" s="112"/>
      <c r="H86" s="101"/>
      <c r="I86" s="101"/>
      <c r="J86" s="101"/>
      <c r="K86" s="101"/>
      <c r="L86" s="101"/>
      <c r="M86" s="101"/>
      <c r="N86" s="107"/>
      <c r="O86" s="107"/>
      <c r="P86" s="107"/>
      <c r="Q86" s="107"/>
      <c r="R86" s="107"/>
      <c r="S86" s="107"/>
      <c r="T86" s="107"/>
    </row>
    <row r="87" spans="1:20" s="15" customFormat="1">
      <c r="A87" s="16"/>
      <c r="B87" s="136" t="s">
        <v>1</v>
      </c>
      <c r="C87" s="16"/>
      <c r="D87" s="16"/>
      <c r="E87" s="16"/>
      <c r="F87" s="16"/>
      <c r="G87" s="112"/>
      <c r="H87" s="101"/>
      <c r="I87" s="101"/>
      <c r="J87" s="101"/>
      <c r="K87" s="101"/>
      <c r="L87" s="101"/>
      <c r="M87" s="101"/>
      <c r="N87" s="107"/>
      <c r="O87" s="107"/>
      <c r="P87" s="107"/>
      <c r="Q87" s="107"/>
      <c r="R87" s="107"/>
      <c r="S87" s="107"/>
      <c r="T87" s="107"/>
    </row>
    <row r="88" spans="1:20" s="15" customFormat="1">
      <c r="G88" s="112"/>
      <c r="H88" s="101"/>
      <c r="I88" s="101"/>
      <c r="J88" s="101"/>
      <c r="K88" s="101"/>
      <c r="L88" s="101"/>
      <c r="M88" s="101"/>
      <c r="N88" s="107"/>
      <c r="O88" s="107"/>
      <c r="P88" s="107"/>
      <c r="Q88" s="107"/>
      <c r="R88" s="107"/>
      <c r="S88" s="107"/>
      <c r="T88" s="107"/>
    </row>
    <row r="89" spans="1:20" s="15" customFormat="1">
      <c r="G89" s="112"/>
      <c r="H89" s="101"/>
      <c r="I89" s="101"/>
      <c r="J89" s="101"/>
      <c r="K89" s="101"/>
      <c r="L89" s="101"/>
      <c r="M89" s="101"/>
      <c r="N89" s="107"/>
      <c r="O89" s="107"/>
      <c r="P89" s="107"/>
      <c r="Q89" s="107"/>
      <c r="R89" s="107"/>
      <c r="S89" s="107"/>
      <c r="T89" s="107"/>
    </row>
    <row r="90" spans="1:20" s="15" customFormat="1">
      <c r="G90" s="112"/>
      <c r="H90" s="101"/>
      <c r="I90" s="101"/>
      <c r="J90" s="101"/>
      <c r="K90" s="101"/>
      <c r="L90" s="101"/>
      <c r="M90" s="101"/>
      <c r="N90" s="107"/>
      <c r="O90" s="107"/>
      <c r="P90" s="107"/>
      <c r="Q90" s="107"/>
      <c r="R90" s="107"/>
      <c r="S90" s="107"/>
      <c r="T90" s="107"/>
    </row>
    <row r="91" spans="1:20" s="15" customFormat="1">
      <c r="G91" s="112"/>
      <c r="H91" s="101"/>
      <c r="I91" s="101"/>
      <c r="J91" s="101"/>
      <c r="K91" s="101"/>
      <c r="L91" s="101"/>
      <c r="M91" s="101"/>
      <c r="N91" s="107"/>
      <c r="O91" s="107"/>
      <c r="P91" s="107"/>
      <c r="Q91" s="107"/>
      <c r="R91" s="107"/>
      <c r="S91" s="107"/>
      <c r="T91" s="107"/>
    </row>
    <row r="92" spans="1:20" s="15" customFormat="1">
      <c r="G92" s="112"/>
      <c r="H92" s="101"/>
      <c r="I92" s="101"/>
      <c r="J92" s="101"/>
      <c r="K92" s="101"/>
      <c r="L92" s="101"/>
      <c r="M92" s="101"/>
      <c r="N92" s="107"/>
      <c r="O92" s="107"/>
      <c r="P92" s="107"/>
      <c r="Q92" s="107"/>
      <c r="R92" s="107"/>
      <c r="S92" s="107"/>
      <c r="T92" s="107"/>
    </row>
    <row r="93" spans="1:20" s="15" customFormat="1">
      <c r="G93" s="112"/>
      <c r="H93" s="101"/>
      <c r="I93" s="101"/>
      <c r="J93" s="101"/>
      <c r="K93" s="101"/>
      <c r="L93" s="101"/>
      <c r="M93" s="101"/>
      <c r="N93" s="107"/>
      <c r="O93" s="107"/>
      <c r="P93" s="107"/>
      <c r="Q93" s="107"/>
      <c r="R93" s="107"/>
      <c r="S93" s="107"/>
      <c r="T93" s="107"/>
    </row>
    <row r="94" spans="1:20" s="15" customFormat="1">
      <c r="G94" s="112"/>
      <c r="H94" s="101"/>
      <c r="I94" s="101"/>
      <c r="J94" s="101"/>
      <c r="K94" s="101"/>
      <c r="L94" s="101"/>
      <c r="M94" s="101"/>
      <c r="N94" s="107"/>
      <c r="O94" s="107"/>
      <c r="P94" s="107"/>
      <c r="Q94" s="107"/>
      <c r="R94" s="107"/>
      <c r="S94" s="107"/>
      <c r="T94" s="107"/>
    </row>
    <row r="95" spans="1:20" s="15" customFormat="1">
      <c r="G95" s="112"/>
      <c r="H95" s="101"/>
      <c r="I95" s="101"/>
      <c r="J95" s="101"/>
      <c r="K95" s="101"/>
      <c r="L95" s="101"/>
      <c r="M95" s="101"/>
      <c r="N95" s="107"/>
      <c r="O95" s="107"/>
      <c r="P95" s="107"/>
      <c r="Q95" s="107"/>
      <c r="R95" s="107"/>
      <c r="S95" s="107"/>
      <c r="T95" s="107"/>
    </row>
    <row r="96" spans="1:20" s="15" customFormat="1">
      <c r="G96" s="112"/>
      <c r="H96" s="101"/>
      <c r="I96" s="101"/>
      <c r="J96" s="101"/>
      <c r="K96" s="101"/>
      <c r="L96" s="101"/>
      <c r="M96" s="101"/>
      <c r="N96" s="107"/>
      <c r="O96" s="107"/>
      <c r="P96" s="107"/>
      <c r="Q96" s="107"/>
      <c r="R96" s="107"/>
      <c r="S96" s="107"/>
      <c r="T96" s="107"/>
    </row>
    <row r="97" spans="7:20" s="15" customFormat="1">
      <c r="G97" s="112"/>
      <c r="H97" s="101"/>
      <c r="I97" s="101"/>
      <c r="J97" s="101"/>
      <c r="K97" s="101"/>
      <c r="L97" s="101"/>
      <c r="M97" s="101"/>
      <c r="N97" s="107"/>
      <c r="O97" s="107"/>
      <c r="P97" s="107"/>
      <c r="Q97" s="107"/>
      <c r="R97" s="107"/>
      <c r="S97" s="107"/>
      <c r="T97" s="107"/>
    </row>
    <row r="98" spans="7:20" s="15" customFormat="1">
      <c r="G98" s="112"/>
      <c r="H98" s="101"/>
      <c r="I98" s="101"/>
      <c r="J98" s="101"/>
      <c r="K98" s="101"/>
      <c r="L98" s="101"/>
      <c r="M98" s="101"/>
      <c r="N98" s="107"/>
      <c r="O98" s="107"/>
      <c r="P98" s="107"/>
      <c r="Q98" s="107"/>
      <c r="R98" s="107"/>
      <c r="S98" s="107"/>
      <c r="T98" s="107"/>
    </row>
    <row r="99" spans="7:20" s="15" customFormat="1">
      <c r="G99" s="112"/>
      <c r="H99" s="101"/>
      <c r="I99" s="101"/>
      <c r="J99" s="101"/>
      <c r="K99" s="101"/>
      <c r="L99" s="101"/>
      <c r="M99" s="101"/>
      <c r="N99" s="107"/>
      <c r="O99" s="107"/>
      <c r="P99" s="107"/>
      <c r="Q99" s="107"/>
      <c r="R99" s="107"/>
      <c r="S99" s="107"/>
      <c r="T99" s="107"/>
    </row>
    <row r="100" spans="7:20" s="15" customFormat="1">
      <c r="G100" s="112"/>
      <c r="H100" s="101"/>
      <c r="I100" s="101"/>
      <c r="J100" s="101"/>
      <c r="K100" s="101"/>
      <c r="L100" s="101"/>
      <c r="M100" s="101"/>
      <c r="N100" s="107"/>
      <c r="O100" s="107"/>
      <c r="P100" s="107"/>
      <c r="Q100" s="107"/>
      <c r="R100" s="107"/>
      <c r="S100" s="107"/>
      <c r="T100" s="107"/>
    </row>
    <row r="101" spans="7:20" s="15" customFormat="1">
      <c r="G101" s="112"/>
      <c r="H101" s="101"/>
      <c r="I101" s="101"/>
      <c r="J101" s="101"/>
      <c r="K101" s="101"/>
      <c r="L101" s="101"/>
      <c r="M101" s="101"/>
      <c r="N101" s="107"/>
      <c r="O101" s="107"/>
      <c r="P101" s="107"/>
      <c r="Q101" s="107"/>
      <c r="R101" s="107"/>
      <c r="S101" s="107"/>
      <c r="T101" s="107"/>
    </row>
    <row r="102" spans="7:20" s="15" customFormat="1">
      <c r="G102" s="112"/>
      <c r="H102" s="101"/>
      <c r="I102" s="101"/>
      <c r="J102" s="101"/>
      <c r="K102" s="101"/>
      <c r="L102" s="101"/>
      <c r="M102" s="101"/>
      <c r="N102" s="107"/>
      <c r="O102" s="107"/>
      <c r="P102" s="107"/>
      <c r="Q102" s="107"/>
      <c r="R102" s="107"/>
      <c r="S102" s="107"/>
      <c r="T102" s="107"/>
    </row>
    <row r="103" spans="7:20" s="15" customFormat="1">
      <c r="G103" s="112"/>
      <c r="H103" s="101"/>
      <c r="I103" s="101"/>
      <c r="J103" s="101"/>
      <c r="K103" s="101"/>
      <c r="L103" s="101"/>
      <c r="M103" s="101"/>
      <c r="N103" s="107"/>
      <c r="O103" s="107"/>
      <c r="P103" s="107"/>
      <c r="Q103" s="107"/>
      <c r="R103" s="107"/>
      <c r="S103" s="107"/>
      <c r="T103" s="107"/>
    </row>
    <row r="104" spans="7:20" s="15" customFormat="1">
      <c r="G104" s="112"/>
      <c r="H104" s="101"/>
      <c r="I104" s="101"/>
      <c r="J104" s="101"/>
      <c r="K104" s="101"/>
      <c r="L104" s="101"/>
      <c r="M104" s="101"/>
      <c r="N104" s="107"/>
      <c r="O104" s="107"/>
      <c r="P104" s="107"/>
      <c r="Q104" s="107"/>
      <c r="R104" s="107"/>
      <c r="S104" s="107"/>
      <c r="T104" s="107"/>
    </row>
    <row r="105" spans="7:20" s="15" customFormat="1">
      <c r="G105" s="112"/>
      <c r="H105" s="101"/>
      <c r="I105" s="101"/>
      <c r="J105" s="101"/>
      <c r="K105" s="101"/>
      <c r="L105" s="101"/>
      <c r="M105" s="101"/>
      <c r="N105" s="107"/>
      <c r="O105" s="107"/>
      <c r="P105" s="107"/>
      <c r="Q105" s="107"/>
      <c r="R105" s="107"/>
      <c r="S105" s="107"/>
      <c r="T105" s="107"/>
    </row>
    <row r="106" spans="7:20" s="15" customFormat="1">
      <c r="G106" s="112"/>
      <c r="H106" s="101"/>
      <c r="I106" s="101"/>
      <c r="J106" s="101"/>
      <c r="K106" s="101"/>
      <c r="L106" s="101"/>
      <c r="M106" s="101"/>
      <c r="N106" s="107"/>
      <c r="O106" s="107"/>
      <c r="P106" s="107"/>
      <c r="Q106" s="107"/>
      <c r="R106" s="107"/>
      <c r="S106" s="107"/>
      <c r="T106" s="107"/>
    </row>
    <row r="107" spans="7:20" s="15" customFormat="1">
      <c r="G107" s="112"/>
      <c r="H107" s="101"/>
      <c r="I107" s="101"/>
      <c r="J107" s="101"/>
      <c r="K107" s="101"/>
      <c r="L107" s="101"/>
      <c r="M107" s="101"/>
      <c r="N107" s="107"/>
      <c r="O107" s="107"/>
      <c r="P107" s="107"/>
      <c r="Q107" s="107"/>
      <c r="R107" s="107"/>
      <c r="S107" s="107"/>
      <c r="T107" s="107"/>
    </row>
    <row r="108" spans="7:20" s="15" customFormat="1">
      <c r="G108" s="112"/>
      <c r="H108" s="101"/>
      <c r="I108" s="101"/>
      <c r="J108" s="101"/>
      <c r="K108" s="101"/>
      <c r="L108" s="101"/>
      <c r="M108" s="101"/>
      <c r="N108" s="107"/>
      <c r="O108" s="107"/>
      <c r="P108" s="107"/>
      <c r="Q108" s="107"/>
      <c r="R108" s="107"/>
      <c r="S108" s="107"/>
      <c r="T108" s="107"/>
    </row>
    <row r="109" spans="7:20" s="15" customFormat="1">
      <c r="G109" s="112"/>
      <c r="H109" s="101"/>
      <c r="I109" s="101"/>
      <c r="J109" s="101"/>
      <c r="K109" s="101"/>
      <c r="L109" s="101"/>
      <c r="M109" s="101"/>
      <c r="N109" s="107"/>
      <c r="O109" s="107"/>
      <c r="P109" s="107"/>
      <c r="Q109" s="107"/>
      <c r="R109" s="107"/>
      <c r="S109" s="107"/>
      <c r="T109" s="107"/>
    </row>
    <row r="110" spans="7:20" s="15" customFormat="1">
      <c r="G110" s="112"/>
      <c r="H110" s="101"/>
      <c r="I110" s="101"/>
      <c r="J110" s="101"/>
      <c r="K110" s="101"/>
      <c r="L110" s="101"/>
      <c r="M110" s="101"/>
      <c r="N110" s="107"/>
      <c r="O110" s="107"/>
      <c r="P110" s="107"/>
      <c r="Q110" s="107"/>
      <c r="R110" s="107"/>
      <c r="S110" s="107"/>
      <c r="T110" s="107"/>
    </row>
    <row r="111" spans="7:20" s="15" customFormat="1">
      <c r="G111" s="112"/>
      <c r="H111" s="101"/>
      <c r="I111" s="101"/>
      <c r="J111" s="101"/>
      <c r="K111" s="101"/>
      <c r="L111" s="101"/>
      <c r="M111" s="101"/>
      <c r="N111" s="107"/>
      <c r="O111" s="107"/>
      <c r="P111" s="107"/>
      <c r="Q111" s="107"/>
      <c r="R111" s="107"/>
      <c r="S111" s="107"/>
      <c r="T111" s="107"/>
    </row>
    <row r="112" spans="7:20" s="15" customFormat="1">
      <c r="G112" s="112"/>
      <c r="H112" s="101"/>
      <c r="I112" s="101"/>
      <c r="J112" s="101"/>
      <c r="K112" s="101"/>
      <c r="L112" s="101"/>
      <c r="M112" s="101"/>
      <c r="N112" s="107"/>
      <c r="O112" s="107"/>
      <c r="P112" s="107"/>
      <c r="Q112" s="107"/>
      <c r="R112" s="107"/>
      <c r="S112" s="107"/>
      <c r="T112" s="107"/>
    </row>
    <row r="113" spans="7:20" s="15" customFormat="1">
      <c r="G113" s="112"/>
      <c r="H113" s="101"/>
      <c r="I113" s="101"/>
      <c r="J113" s="101"/>
      <c r="K113" s="101"/>
      <c r="L113" s="101"/>
      <c r="M113" s="101"/>
      <c r="N113" s="107"/>
      <c r="O113" s="107"/>
      <c r="P113" s="107"/>
      <c r="Q113" s="107"/>
      <c r="R113" s="107"/>
      <c r="S113" s="107"/>
      <c r="T113" s="107"/>
    </row>
    <row r="114" spans="7:20" s="15" customFormat="1">
      <c r="G114" s="112"/>
      <c r="H114" s="101"/>
      <c r="I114" s="101"/>
      <c r="J114" s="101"/>
      <c r="K114" s="101"/>
      <c r="L114" s="101"/>
      <c r="M114" s="101"/>
      <c r="N114" s="107"/>
      <c r="O114" s="107"/>
      <c r="P114" s="107"/>
      <c r="Q114" s="107"/>
      <c r="R114" s="107"/>
      <c r="S114" s="107"/>
      <c r="T114" s="107"/>
    </row>
    <row r="115" spans="7:20" s="15" customFormat="1">
      <c r="G115" s="112"/>
      <c r="H115" s="101"/>
      <c r="I115" s="101"/>
      <c r="J115" s="101"/>
      <c r="K115" s="101"/>
      <c r="L115" s="101"/>
      <c r="M115" s="101"/>
      <c r="N115" s="107"/>
      <c r="O115" s="107"/>
      <c r="P115" s="107"/>
      <c r="Q115" s="107"/>
      <c r="R115" s="107"/>
      <c r="S115" s="107"/>
      <c r="T115" s="107"/>
    </row>
    <row r="116" spans="7:20" s="15" customFormat="1">
      <c r="G116" s="112"/>
      <c r="H116" s="101"/>
      <c r="I116" s="101"/>
      <c r="J116" s="101"/>
      <c r="K116" s="101"/>
      <c r="L116" s="101"/>
      <c r="M116" s="101"/>
      <c r="N116" s="107"/>
      <c r="O116" s="107"/>
      <c r="P116" s="107"/>
      <c r="Q116" s="107"/>
      <c r="R116" s="107"/>
      <c r="S116" s="107"/>
      <c r="T116" s="107"/>
    </row>
    <row r="117" spans="7:20" s="15" customFormat="1">
      <c r="G117" s="112"/>
      <c r="H117" s="101"/>
      <c r="I117" s="101"/>
      <c r="J117" s="101"/>
      <c r="K117" s="101"/>
      <c r="L117" s="101"/>
      <c r="M117" s="101"/>
      <c r="N117" s="107"/>
      <c r="O117" s="107"/>
      <c r="P117" s="107"/>
      <c r="Q117" s="107"/>
      <c r="R117" s="107"/>
      <c r="S117" s="107"/>
      <c r="T117" s="107"/>
    </row>
    <row r="118" spans="7:20" s="15" customFormat="1">
      <c r="G118" s="112"/>
      <c r="H118" s="101"/>
      <c r="I118" s="101"/>
      <c r="J118" s="101"/>
      <c r="K118" s="101"/>
      <c r="L118" s="101"/>
      <c r="M118" s="101"/>
      <c r="N118" s="107"/>
      <c r="O118" s="107"/>
      <c r="P118" s="107"/>
      <c r="Q118" s="107"/>
      <c r="R118" s="107"/>
      <c r="S118" s="107"/>
      <c r="T118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B75" sqref="B75:C75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6" customFormat="1" ht="22.5" customHeight="1">
      <c r="A1" s="545" t="s">
        <v>61</v>
      </c>
      <c r="B1" s="545"/>
      <c r="C1" s="545"/>
      <c r="D1" s="545"/>
      <c r="E1" s="5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s="119" customFormat="1" ht="33" customHeight="1">
      <c r="A2" s="546" t="str">
        <f>+'Ekamut-caxs'!A14:D14</f>
        <v xml:space="preserve">«Ֆրիտյոֆ Նանսենի թանգարան» ՀՈԱԿ-ի  </v>
      </c>
      <c r="B2" s="547"/>
      <c r="C2" s="547"/>
      <c r="D2" s="547"/>
      <c r="E2" s="54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9" customFormat="1" ht="24" customHeight="1">
      <c r="A3" s="548" t="s">
        <v>125</v>
      </c>
      <c r="B3" s="548"/>
      <c r="C3" s="548"/>
      <c r="D3" s="548"/>
      <c r="E3" s="54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0" customFormat="1" ht="24.75" customHeight="1">
      <c r="A4" s="549" t="s">
        <v>253</v>
      </c>
      <c r="B4" s="549"/>
      <c r="C4" s="549"/>
      <c r="D4" s="549"/>
      <c r="E4" s="549"/>
      <c r="F4" s="147"/>
      <c r="G4" s="148"/>
      <c r="H4" s="148"/>
      <c r="I4" s="148"/>
      <c r="J4" s="148"/>
      <c r="K4" s="148"/>
      <c r="L4" s="148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2" ht="13.5" customHeight="1">
      <c r="D5" s="151"/>
      <c r="E5" s="151" t="s">
        <v>117</v>
      </c>
    </row>
    <row r="6" spans="1:22" s="156" customFormat="1" ht="56.25" customHeight="1">
      <c r="A6" s="152" t="s">
        <v>3</v>
      </c>
      <c r="B6" s="153" t="s">
        <v>126</v>
      </c>
      <c r="C6" s="152" t="s">
        <v>127</v>
      </c>
      <c r="D6" s="152" t="s">
        <v>128</v>
      </c>
      <c r="E6" s="154" t="s">
        <v>129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19" customFormat="1" ht="21.75" customHeight="1">
      <c r="A7" s="550" t="s">
        <v>130</v>
      </c>
      <c r="B7" s="551"/>
      <c r="C7" s="551"/>
      <c r="D7" s="181"/>
      <c r="E7" s="18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8" customFormat="1" ht="21.75" customHeight="1">
      <c r="A8" s="157">
        <v>1</v>
      </c>
      <c r="B8" s="158" t="s">
        <v>131</v>
      </c>
      <c r="C8" s="157"/>
      <c r="D8" s="159">
        <f>SUM(D9:D29)</f>
        <v>0</v>
      </c>
      <c r="E8" s="160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1">
        <v>1.1000000000000001</v>
      </c>
      <c r="B9" s="162" t="s">
        <v>132</v>
      </c>
      <c r="C9" s="161" t="s">
        <v>133</v>
      </c>
      <c r="D9" s="25"/>
      <c r="E9" s="25"/>
    </row>
    <row r="10" spans="1:22" ht="27" customHeight="1">
      <c r="A10" s="161">
        <v>1.2</v>
      </c>
      <c r="B10" s="162" t="s">
        <v>134</v>
      </c>
      <c r="C10" s="161" t="s">
        <v>135</v>
      </c>
      <c r="D10" s="25"/>
      <c r="E10" s="25"/>
    </row>
    <row r="11" spans="1:22" ht="27" customHeight="1">
      <c r="A11" s="161">
        <v>1.3</v>
      </c>
      <c r="B11" s="162" t="s">
        <v>136</v>
      </c>
      <c r="C11" s="161" t="s">
        <v>137</v>
      </c>
      <c r="D11" s="25"/>
      <c r="E11" s="25"/>
    </row>
    <row r="12" spans="1:22" ht="27" customHeight="1">
      <c r="A12" s="161">
        <v>1.4</v>
      </c>
      <c r="B12" s="163" t="s">
        <v>138</v>
      </c>
      <c r="C12" s="164" t="s">
        <v>139</v>
      </c>
      <c r="D12" s="25"/>
      <c r="E12" s="25"/>
    </row>
    <row r="13" spans="1:22" ht="27" customHeight="1">
      <c r="A13" s="161">
        <v>1.5</v>
      </c>
      <c r="B13" s="163"/>
      <c r="C13" s="161" t="s">
        <v>140</v>
      </c>
      <c r="D13" s="25"/>
      <c r="E13" s="25"/>
    </row>
    <row r="14" spans="1:22" ht="18" customHeight="1">
      <c r="A14" s="161">
        <v>1.6</v>
      </c>
      <c r="B14" s="162" t="s">
        <v>183</v>
      </c>
      <c r="C14" s="161" t="s">
        <v>141</v>
      </c>
      <c r="D14" s="25"/>
      <c r="E14" s="25"/>
    </row>
    <row r="15" spans="1:22" ht="33.75" customHeight="1">
      <c r="A15" s="161">
        <v>1.7</v>
      </c>
      <c r="B15" s="163"/>
      <c r="C15" s="161" t="s">
        <v>162</v>
      </c>
      <c r="D15" s="25"/>
      <c r="E15" s="25"/>
    </row>
    <row r="16" spans="1:22" ht="22.5" customHeight="1">
      <c r="A16" s="161">
        <v>1.8</v>
      </c>
      <c r="B16" s="163"/>
      <c r="C16" s="165" t="s">
        <v>161</v>
      </c>
      <c r="D16" s="25"/>
      <c r="E16" s="25"/>
    </row>
    <row r="17" spans="1:22" ht="18" customHeight="1">
      <c r="A17" s="161">
        <v>1.9</v>
      </c>
      <c r="B17" s="163"/>
      <c r="C17" s="165"/>
      <c r="D17" s="25"/>
      <c r="E17" s="25"/>
    </row>
    <row r="18" spans="1:22" ht="18" customHeight="1">
      <c r="A18" s="166">
        <v>2</v>
      </c>
      <c r="B18" s="163"/>
      <c r="C18" s="165"/>
      <c r="D18" s="25"/>
      <c r="E18" s="25"/>
    </row>
    <row r="19" spans="1:22" ht="18" customHeight="1">
      <c r="A19" s="161">
        <v>2.1</v>
      </c>
      <c r="B19" s="163"/>
      <c r="C19" s="165"/>
      <c r="D19" s="25"/>
      <c r="E19" s="25"/>
    </row>
    <row r="20" spans="1:22" ht="18" customHeight="1">
      <c r="A20" s="161">
        <v>2.2000000000000002</v>
      </c>
      <c r="B20" s="163"/>
      <c r="C20" s="165"/>
      <c r="D20" s="25"/>
      <c r="E20" s="25"/>
    </row>
    <row r="21" spans="1:22" ht="18" customHeight="1">
      <c r="A21" s="161">
        <v>2.2999999999999998</v>
      </c>
      <c r="B21" s="163"/>
      <c r="C21" s="165"/>
      <c r="D21" s="25"/>
      <c r="E21" s="25"/>
    </row>
    <row r="22" spans="1:22" ht="27.75" customHeight="1">
      <c r="A22" s="161">
        <v>2.4</v>
      </c>
      <c r="B22" s="163"/>
      <c r="C22" s="165"/>
      <c r="D22" s="25"/>
      <c r="E22" s="25"/>
    </row>
    <row r="23" spans="1:22" ht="27.75" customHeight="1">
      <c r="A23" s="161">
        <v>2.5</v>
      </c>
      <c r="B23" s="163" t="s">
        <v>142</v>
      </c>
      <c r="C23" s="161" t="s">
        <v>28</v>
      </c>
      <c r="D23" s="25"/>
      <c r="E23" s="25"/>
    </row>
    <row r="24" spans="1:22" ht="27.75" customHeight="1">
      <c r="A24" s="161">
        <v>2.6</v>
      </c>
      <c r="B24" s="163" t="s">
        <v>142</v>
      </c>
      <c r="C24" s="161" t="s">
        <v>41</v>
      </c>
      <c r="D24" s="25"/>
      <c r="E24" s="25"/>
    </row>
    <row r="25" spans="1:22" ht="27.75" customHeight="1">
      <c r="A25" s="161">
        <v>2.7</v>
      </c>
      <c r="B25" s="163" t="s">
        <v>142</v>
      </c>
      <c r="C25" s="161" t="s">
        <v>143</v>
      </c>
      <c r="D25" s="25"/>
      <c r="E25" s="25"/>
    </row>
    <row r="26" spans="1:22" ht="27.75" customHeight="1">
      <c r="A26" s="161">
        <v>2.8</v>
      </c>
      <c r="B26" s="163" t="s">
        <v>142</v>
      </c>
      <c r="C26" s="161" t="s">
        <v>144</v>
      </c>
      <c r="D26" s="25"/>
      <c r="E26" s="25"/>
    </row>
    <row r="27" spans="1:22" ht="27" customHeight="1">
      <c r="A27" s="161">
        <v>2.9</v>
      </c>
      <c r="B27" s="162" t="s">
        <v>145</v>
      </c>
      <c r="C27" s="161" t="s">
        <v>146</v>
      </c>
      <c r="D27" s="25"/>
      <c r="E27" s="25"/>
    </row>
    <row r="28" spans="1:22" ht="26.25" customHeight="1">
      <c r="A28" s="167">
        <v>2.1</v>
      </c>
      <c r="B28" s="163" t="s">
        <v>147</v>
      </c>
      <c r="C28" s="161" t="s">
        <v>148</v>
      </c>
      <c r="D28" s="25"/>
      <c r="E28" s="25"/>
    </row>
    <row r="29" spans="1:22" ht="26.25" customHeight="1">
      <c r="A29" s="167">
        <v>2.11</v>
      </c>
      <c r="B29" s="163"/>
      <c r="C29" s="165" t="s">
        <v>149</v>
      </c>
      <c r="D29" s="25"/>
      <c r="E29" s="25"/>
    </row>
    <row r="30" spans="1:22" s="138" customFormat="1" ht="34.5" customHeight="1">
      <c r="A30" s="157">
        <v>2</v>
      </c>
      <c r="B30" s="168" t="s">
        <v>150</v>
      </c>
      <c r="C30" s="157"/>
      <c r="D30" s="159">
        <f>SUM(D31:D33)</f>
        <v>0</v>
      </c>
      <c r="E30" s="160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1">
        <v>2.1</v>
      </c>
      <c r="B31" s="163"/>
      <c r="C31" s="161" t="s">
        <v>151</v>
      </c>
      <c r="D31" s="25"/>
      <c r="E31" s="25"/>
    </row>
    <row r="32" spans="1:22" ht="21" customHeight="1">
      <c r="A32" s="161">
        <v>2.2000000000000002</v>
      </c>
      <c r="B32" s="163" t="s">
        <v>152</v>
      </c>
      <c r="C32" s="161" t="s">
        <v>153</v>
      </c>
      <c r="D32" s="25"/>
      <c r="E32" s="25"/>
    </row>
    <row r="33" spans="1:22" ht="26.25" customHeight="1">
      <c r="A33" s="161">
        <v>2.2999999999999998</v>
      </c>
      <c r="B33" s="163" t="s">
        <v>152</v>
      </c>
      <c r="C33" s="161" t="s">
        <v>154</v>
      </c>
      <c r="D33" s="25"/>
      <c r="E33" s="169"/>
    </row>
    <row r="34" spans="1:22" s="146" customFormat="1" ht="21.75" customHeight="1">
      <c r="A34" s="53"/>
      <c r="B34" s="170" t="s">
        <v>63</v>
      </c>
      <c r="C34" s="171"/>
      <c r="D34" s="172">
        <f>D8+D30</f>
        <v>0</v>
      </c>
      <c r="E34" s="173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19" customFormat="1" ht="33.75" customHeight="1">
      <c r="A35" s="550" t="s">
        <v>155</v>
      </c>
      <c r="B35" s="551"/>
      <c r="C35" s="551"/>
      <c r="D35" s="181"/>
      <c r="E35" s="18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1">
        <v>1.1000000000000001</v>
      </c>
      <c r="B36" s="162" t="s">
        <v>132</v>
      </c>
      <c r="C36" s="161" t="s">
        <v>133</v>
      </c>
      <c r="D36" s="25"/>
      <c r="E36" s="25"/>
    </row>
    <row r="37" spans="1:22" ht="21" customHeight="1">
      <c r="A37" s="161">
        <v>1.2</v>
      </c>
      <c r="B37" s="162" t="s">
        <v>134</v>
      </c>
      <c r="C37" s="161" t="s">
        <v>135</v>
      </c>
      <c r="D37" s="25"/>
      <c r="E37" s="25"/>
    </row>
    <row r="38" spans="1:22" ht="21" customHeight="1">
      <c r="A38" s="161">
        <v>1.3</v>
      </c>
      <c r="B38" s="162" t="s">
        <v>136</v>
      </c>
      <c r="C38" s="161" t="s">
        <v>137</v>
      </c>
      <c r="D38" s="25"/>
      <c r="E38" s="25"/>
    </row>
    <row r="39" spans="1:22" ht="21" customHeight="1">
      <c r="A39" s="161">
        <v>1.4</v>
      </c>
      <c r="B39" s="163" t="s">
        <v>138</v>
      </c>
      <c r="C39" s="164" t="s">
        <v>139</v>
      </c>
      <c r="D39" s="25"/>
      <c r="E39" s="25"/>
    </row>
    <row r="40" spans="1:22" ht="21" customHeight="1">
      <c r="A40" s="161">
        <v>1.5</v>
      </c>
      <c r="B40" s="163"/>
      <c r="C40" s="161" t="s">
        <v>140</v>
      </c>
      <c r="D40" s="25"/>
      <c r="E40" s="25"/>
    </row>
    <row r="41" spans="1:22" ht="20.25" customHeight="1">
      <c r="A41" s="161">
        <v>1.6</v>
      </c>
      <c r="B41" s="162" t="s">
        <v>183</v>
      </c>
      <c r="C41" s="161" t="s">
        <v>141</v>
      </c>
      <c r="D41" s="25"/>
      <c r="E41" s="25"/>
    </row>
    <row r="42" spans="1:22" ht="33.75" customHeight="1">
      <c r="A42" s="161">
        <v>1.7</v>
      </c>
      <c r="B42" s="163"/>
      <c r="C42" s="161" t="s">
        <v>162</v>
      </c>
      <c r="D42" s="25"/>
      <c r="E42" s="25"/>
    </row>
    <row r="43" spans="1:22" ht="23.25" customHeight="1">
      <c r="A43" s="161">
        <v>1.8</v>
      </c>
      <c r="B43" s="163"/>
      <c r="C43" s="165" t="s">
        <v>161</v>
      </c>
      <c r="D43" s="25"/>
      <c r="E43" s="25"/>
    </row>
    <row r="44" spans="1:22" ht="23.25" customHeight="1">
      <c r="A44" s="161">
        <v>1.9</v>
      </c>
      <c r="B44" s="163"/>
      <c r="C44" s="165"/>
      <c r="D44" s="25"/>
      <c r="E44" s="25"/>
    </row>
    <row r="45" spans="1:22" ht="23.25" customHeight="1">
      <c r="A45" s="166">
        <v>2</v>
      </c>
      <c r="B45" s="163"/>
      <c r="C45" s="165"/>
      <c r="D45" s="25"/>
      <c r="E45" s="25"/>
    </row>
    <row r="46" spans="1:22" ht="23.25" customHeight="1">
      <c r="A46" s="161">
        <v>2.1</v>
      </c>
      <c r="B46" s="163"/>
      <c r="C46" s="165"/>
      <c r="D46" s="25"/>
      <c r="E46" s="25"/>
    </row>
    <row r="47" spans="1:22" ht="21" customHeight="1">
      <c r="A47" s="161">
        <v>2.2000000000000002</v>
      </c>
      <c r="B47" s="163" t="s">
        <v>142</v>
      </c>
      <c r="C47" s="161" t="s">
        <v>28</v>
      </c>
      <c r="D47" s="25"/>
      <c r="E47" s="25"/>
    </row>
    <row r="48" spans="1:22" ht="21" customHeight="1">
      <c r="A48" s="161">
        <v>2.2999999999999998</v>
      </c>
      <c r="B48" s="163" t="s">
        <v>142</v>
      </c>
      <c r="C48" s="161" t="s">
        <v>41</v>
      </c>
      <c r="D48" s="25"/>
      <c r="E48" s="25"/>
    </row>
    <row r="49" spans="1:22" ht="21" customHeight="1">
      <c r="A49" s="161">
        <v>2.4</v>
      </c>
      <c r="B49" s="163" t="s">
        <v>142</v>
      </c>
      <c r="C49" s="161" t="s">
        <v>143</v>
      </c>
      <c r="D49" s="25"/>
      <c r="E49" s="25"/>
    </row>
    <row r="50" spans="1:22" ht="24" customHeight="1">
      <c r="A50" s="161">
        <v>2.5</v>
      </c>
      <c r="B50" s="163" t="s">
        <v>142</v>
      </c>
      <c r="C50" s="161" t="s">
        <v>144</v>
      </c>
      <c r="D50" s="25"/>
      <c r="E50" s="25"/>
    </row>
    <row r="51" spans="1:22" ht="24" customHeight="1">
      <c r="A51" s="161">
        <v>2.6</v>
      </c>
      <c r="B51" s="162" t="s">
        <v>145</v>
      </c>
      <c r="C51" s="161" t="s">
        <v>146</v>
      </c>
      <c r="D51" s="25"/>
      <c r="E51" s="25"/>
    </row>
    <row r="52" spans="1:22" ht="24" customHeight="1">
      <c r="A52" s="161">
        <v>2.7</v>
      </c>
      <c r="B52" s="163" t="s">
        <v>147</v>
      </c>
      <c r="C52" s="161" t="s">
        <v>148</v>
      </c>
      <c r="D52" s="25"/>
      <c r="E52" s="25"/>
    </row>
    <row r="53" spans="1:22" ht="24" customHeight="1">
      <c r="A53" s="161">
        <v>2.8</v>
      </c>
      <c r="B53" s="163"/>
      <c r="C53" s="165" t="s">
        <v>149</v>
      </c>
      <c r="D53" s="25"/>
      <c r="E53" s="25"/>
    </row>
    <row r="54" spans="1:22" ht="33" customHeight="1">
      <c r="A54" s="161"/>
      <c r="B54" s="158" t="s">
        <v>156</v>
      </c>
      <c r="C54" s="24"/>
      <c r="D54" s="159">
        <f>SUM(D55:D58)</f>
        <v>1116</v>
      </c>
      <c r="E54" s="25"/>
    </row>
    <row r="55" spans="1:22" ht="33" customHeight="1">
      <c r="A55" s="161">
        <v>1.1000000000000001</v>
      </c>
      <c r="B55" s="197"/>
      <c r="C55" s="161" t="s">
        <v>292</v>
      </c>
      <c r="D55" s="166">
        <v>1116</v>
      </c>
      <c r="E55" s="25"/>
      <c r="F55" s="135"/>
    </row>
    <row r="56" spans="1:22" ht="30" customHeight="1">
      <c r="A56" s="161">
        <v>1.2</v>
      </c>
      <c r="B56" s="174"/>
      <c r="C56" s="161" t="s">
        <v>151</v>
      </c>
      <c r="D56" s="25"/>
      <c r="E56" s="161"/>
    </row>
    <row r="57" spans="1:22" ht="24.75" customHeight="1">
      <c r="A57" s="161">
        <v>1.3</v>
      </c>
      <c r="B57" s="163" t="s">
        <v>147</v>
      </c>
      <c r="C57" s="161" t="s">
        <v>153</v>
      </c>
      <c r="D57" s="25"/>
      <c r="E57" s="25"/>
    </row>
    <row r="58" spans="1:22" ht="24.75" customHeight="1">
      <c r="A58" s="161">
        <v>1.4</v>
      </c>
      <c r="B58" s="163" t="s">
        <v>147</v>
      </c>
      <c r="C58" s="161" t="s">
        <v>154</v>
      </c>
      <c r="D58" s="25"/>
      <c r="E58" s="25"/>
    </row>
    <row r="59" spans="1:22" s="146" customFormat="1" ht="29.25" customHeight="1">
      <c r="A59" s="175"/>
      <c r="B59" s="170" t="s">
        <v>63</v>
      </c>
      <c r="C59" s="176"/>
      <c r="D59" s="377">
        <f>SUM(D36:D54)</f>
        <v>1116</v>
      </c>
      <c r="E59" s="178"/>
      <c r="F59" s="276">
        <f>+D59-D55</f>
        <v>0</v>
      </c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</row>
    <row r="60" spans="1:22" ht="10.5" customHeight="1"/>
    <row r="61" spans="1:22" ht="39" customHeight="1">
      <c r="C61" s="179" t="s">
        <v>157</v>
      </c>
    </row>
    <row r="62" spans="1:22" ht="59.25" customHeight="1">
      <c r="A62" s="180">
        <v>1</v>
      </c>
      <c r="B62" s="181" t="s">
        <v>244</v>
      </c>
      <c r="C62" s="177">
        <v>1201.654</v>
      </c>
      <c r="D62" s="553" t="s">
        <v>158</v>
      </c>
      <c r="E62" s="554"/>
    </row>
    <row r="63" spans="1:22" ht="36.75" customHeight="1"/>
    <row r="64" spans="1:22" s="138" customFormat="1" ht="25.5" customHeight="1">
      <c r="A64" s="182"/>
      <c r="B64" s="145" t="s">
        <v>2</v>
      </c>
      <c r="C64" s="183"/>
      <c r="D64" s="555" t="str">
        <f>+'Ekamut-caxs'!C76</f>
        <v>Ժորա Հակոբյան</v>
      </c>
      <c r="E64" s="55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8" customFormat="1" ht="12.75" customHeight="1">
      <c r="A65" s="182"/>
      <c r="C65" s="184"/>
      <c r="D65" s="552" t="s">
        <v>86</v>
      </c>
      <c r="E65" s="55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8" customFormat="1" ht="22.5" customHeight="1">
      <c r="A66" s="182"/>
      <c r="B66" s="145" t="s">
        <v>6</v>
      </c>
      <c r="C66" s="183"/>
      <c r="D66" s="555" t="str">
        <f>+'Ekamut-caxs'!C78</f>
        <v>Հայարփի Խաչատրյան</v>
      </c>
      <c r="E66" s="55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8" customFormat="1" ht="13.5" customHeight="1">
      <c r="A67" s="182"/>
      <c r="B67" s="185"/>
      <c r="C67" s="182" t="s">
        <v>1</v>
      </c>
      <c r="D67" s="552" t="s">
        <v>86</v>
      </c>
      <c r="E67" s="55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6" customFormat="1" ht="36" customHeight="1"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</row>
    <row r="76" spans="1:22" ht="24" customHeight="1"/>
    <row r="77" spans="1:22" ht="0.75" hidden="1" customHeight="1"/>
    <row r="78" spans="1:22" s="138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8"/>
      <c r="B82" s="1"/>
      <c r="C82" s="1"/>
      <c r="D82" s="1"/>
      <c r="E82" s="1"/>
    </row>
    <row r="83" spans="1:5" s="15" customFormat="1" ht="24" customHeight="1">
      <c r="A83" s="118"/>
      <c r="B83" s="1"/>
      <c r="C83" s="1"/>
      <c r="D83" s="1"/>
      <c r="E83" s="1"/>
    </row>
    <row r="84" spans="1:5" s="15" customFormat="1">
      <c r="A84" s="118"/>
      <c r="B84" s="1"/>
      <c r="C84" s="1"/>
      <c r="D84" s="1"/>
      <c r="E84" s="1"/>
    </row>
    <row r="85" spans="1:5" s="15" customFormat="1" ht="24.75" customHeight="1">
      <c r="A85" s="11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0" zoomScaleSheetLayoutView="100" workbookViewId="0">
      <selection activeCell="B75" sqref="B75:C7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6" t="s">
        <v>61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</row>
    <row r="2" spans="1:18" s="18" customFormat="1" ht="25.5" customHeight="1">
      <c r="A2" s="531" t="str">
        <f>+'Ekamut-caxs'!A14:D14</f>
        <v xml:space="preserve">«Ֆրիտյոֆ Նանսենի թանգարան» ՀՈԱԿ-ի 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17"/>
      <c r="R2" s="17"/>
    </row>
    <row r="3" spans="1:18" ht="25.5" customHeight="1">
      <c r="A3" s="548" t="s">
        <v>252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  <c r="P3" s="548"/>
    </row>
    <row r="4" spans="1:18" ht="21" customHeight="1" thickBot="1">
      <c r="P4" s="126" t="s">
        <v>0</v>
      </c>
    </row>
    <row r="5" spans="1:18" ht="33.75" customHeight="1">
      <c r="A5" s="567" t="s">
        <v>122</v>
      </c>
      <c r="B5" s="569" t="s">
        <v>62</v>
      </c>
      <c r="C5" s="558" t="s">
        <v>227</v>
      </c>
      <c r="D5" s="558" t="s">
        <v>99</v>
      </c>
      <c r="E5" s="571" t="s">
        <v>169</v>
      </c>
      <c r="F5" s="572"/>
      <c r="G5" s="572"/>
      <c r="H5" s="572"/>
      <c r="I5" s="572"/>
      <c r="J5" s="572"/>
      <c r="K5" s="572"/>
      <c r="L5" s="572"/>
      <c r="M5" s="572"/>
      <c r="N5" s="572"/>
      <c r="O5" s="573"/>
      <c r="P5" s="574" t="s">
        <v>124</v>
      </c>
    </row>
    <row r="6" spans="1:18" ht="126" customHeight="1">
      <c r="A6" s="568"/>
      <c r="B6" s="570"/>
      <c r="C6" s="559"/>
      <c r="D6" s="559"/>
      <c r="E6" s="246" t="s">
        <v>204</v>
      </c>
      <c r="F6" s="245" t="s">
        <v>188</v>
      </c>
      <c r="G6" s="245" t="s">
        <v>189</v>
      </c>
      <c r="H6" s="245" t="s">
        <v>123</v>
      </c>
      <c r="I6" s="245" t="s">
        <v>206</v>
      </c>
      <c r="J6" s="245" t="s">
        <v>202</v>
      </c>
      <c r="K6" s="234" t="s">
        <v>203</v>
      </c>
      <c r="L6" s="370" t="s">
        <v>221</v>
      </c>
      <c r="M6" s="418" t="s">
        <v>83</v>
      </c>
      <c r="N6" s="369" t="s">
        <v>205</v>
      </c>
      <c r="O6" s="247" t="s">
        <v>170</v>
      </c>
      <c r="P6" s="575"/>
    </row>
    <row r="7" spans="1:18" ht="31.5" customHeight="1">
      <c r="A7" s="246">
        <v>1</v>
      </c>
      <c r="B7" s="259" t="s">
        <v>176</v>
      </c>
      <c r="C7" s="491">
        <v>7289.134</v>
      </c>
      <c r="D7" s="492">
        <v>902.91499999999996</v>
      </c>
      <c r="E7" s="493">
        <v>1775.8</v>
      </c>
      <c r="F7" s="225"/>
      <c r="G7" s="225"/>
      <c r="H7" s="376"/>
      <c r="I7" s="225"/>
      <c r="J7" s="225"/>
      <c r="K7" s="225"/>
      <c r="L7" s="225"/>
      <c r="M7" s="225"/>
      <c r="N7" s="225"/>
      <c r="O7" s="378">
        <v>887.85</v>
      </c>
      <c r="P7" s="253">
        <f>ROUND(SUM(C7:O7),1)</f>
        <v>10855.7</v>
      </c>
    </row>
    <row r="8" spans="1:18" ht="31.5" customHeight="1">
      <c r="A8" s="246">
        <v>1.1000000000000001</v>
      </c>
      <c r="B8" s="339" t="s">
        <v>202</v>
      </c>
      <c r="C8" s="258"/>
      <c r="D8" s="383"/>
      <c r="E8" s="248" t="s">
        <v>164</v>
      </c>
      <c r="F8" s="242" t="s">
        <v>164</v>
      </c>
      <c r="G8" s="242" t="s">
        <v>164</v>
      </c>
      <c r="H8" s="242" t="s">
        <v>164</v>
      </c>
      <c r="I8" s="242" t="s">
        <v>164</v>
      </c>
      <c r="J8" s="242" t="s">
        <v>164</v>
      </c>
      <c r="K8" s="242" t="s">
        <v>164</v>
      </c>
      <c r="L8" s="242" t="s">
        <v>164</v>
      </c>
      <c r="M8" s="242" t="s">
        <v>164</v>
      </c>
      <c r="N8" s="242" t="s">
        <v>164</v>
      </c>
      <c r="O8" s="249" t="s">
        <v>164</v>
      </c>
      <c r="P8" s="254" t="s">
        <v>164</v>
      </c>
    </row>
    <row r="9" spans="1:18" ht="21" customHeight="1">
      <c r="A9" s="246">
        <v>1.2</v>
      </c>
      <c r="B9" s="260" t="s">
        <v>170</v>
      </c>
      <c r="C9" s="258"/>
      <c r="D9" s="383"/>
      <c r="E9" s="248" t="s">
        <v>164</v>
      </c>
      <c r="F9" s="242" t="s">
        <v>164</v>
      </c>
      <c r="G9" s="242" t="s">
        <v>164</v>
      </c>
      <c r="H9" s="242" t="s">
        <v>164</v>
      </c>
      <c r="I9" s="242" t="s">
        <v>164</v>
      </c>
      <c r="J9" s="242" t="s">
        <v>164</v>
      </c>
      <c r="K9" s="242" t="s">
        <v>164</v>
      </c>
      <c r="L9" s="242" t="s">
        <v>164</v>
      </c>
      <c r="M9" s="242" t="s">
        <v>164</v>
      </c>
      <c r="N9" s="242" t="s">
        <v>164</v>
      </c>
      <c r="O9" s="249" t="s">
        <v>164</v>
      </c>
      <c r="P9" s="254" t="s">
        <v>164</v>
      </c>
    </row>
    <row r="10" spans="1:18" ht="85.5" customHeight="1">
      <c r="A10" s="246">
        <v>1.3</v>
      </c>
      <c r="B10" s="341" t="s">
        <v>259</v>
      </c>
      <c r="C10" s="258"/>
      <c r="D10" s="383"/>
      <c r="E10" s="248" t="s">
        <v>164</v>
      </c>
      <c r="F10" s="242" t="s">
        <v>164</v>
      </c>
      <c r="G10" s="242" t="s">
        <v>164</v>
      </c>
      <c r="H10" s="242" t="s">
        <v>164</v>
      </c>
      <c r="I10" s="242" t="s">
        <v>164</v>
      </c>
      <c r="J10" s="242" t="s">
        <v>164</v>
      </c>
      <c r="K10" s="242" t="s">
        <v>164</v>
      </c>
      <c r="L10" s="242" t="s">
        <v>164</v>
      </c>
      <c r="M10" s="242" t="s">
        <v>164</v>
      </c>
      <c r="N10" s="242" t="s">
        <v>164</v>
      </c>
      <c r="O10" s="249" t="s">
        <v>164</v>
      </c>
      <c r="P10" s="254" t="s">
        <v>164</v>
      </c>
    </row>
    <row r="11" spans="1:18" ht="48" customHeight="1">
      <c r="A11" s="246">
        <v>1.4</v>
      </c>
      <c r="B11" s="341" t="s">
        <v>221</v>
      </c>
      <c r="C11" s="258"/>
      <c r="D11" s="383"/>
      <c r="E11" s="248" t="s">
        <v>164</v>
      </c>
      <c r="F11" s="242" t="s">
        <v>164</v>
      </c>
      <c r="G11" s="242" t="s">
        <v>164</v>
      </c>
      <c r="H11" s="242" t="s">
        <v>164</v>
      </c>
      <c r="I11" s="242" t="s">
        <v>164</v>
      </c>
      <c r="J11" s="242" t="s">
        <v>164</v>
      </c>
      <c r="K11" s="242" t="s">
        <v>164</v>
      </c>
      <c r="L11" s="242" t="s">
        <v>164</v>
      </c>
      <c r="M11" s="242" t="s">
        <v>164</v>
      </c>
      <c r="N11" s="242" t="s">
        <v>164</v>
      </c>
      <c r="O11" s="249" t="s">
        <v>164</v>
      </c>
      <c r="P11" s="254" t="s">
        <v>164</v>
      </c>
    </row>
    <row r="12" spans="1:18" ht="45" customHeight="1">
      <c r="A12" s="246">
        <v>1.5</v>
      </c>
      <c r="B12" s="340" t="s">
        <v>83</v>
      </c>
      <c r="C12" s="256"/>
      <c r="D12" s="384"/>
      <c r="E12" s="248" t="s">
        <v>164</v>
      </c>
      <c r="F12" s="242" t="s">
        <v>164</v>
      </c>
      <c r="G12" s="242" t="s">
        <v>164</v>
      </c>
      <c r="H12" s="242" t="s">
        <v>164</v>
      </c>
      <c r="I12" s="242" t="s">
        <v>164</v>
      </c>
      <c r="J12" s="242" t="s">
        <v>164</v>
      </c>
      <c r="K12" s="242" t="s">
        <v>164</v>
      </c>
      <c r="L12" s="242" t="s">
        <v>164</v>
      </c>
      <c r="M12" s="242" t="s">
        <v>164</v>
      </c>
      <c r="N12" s="242" t="s">
        <v>164</v>
      </c>
      <c r="O12" s="249" t="s">
        <v>164</v>
      </c>
      <c r="P12" s="254" t="s">
        <v>164</v>
      </c>
    </row>
    <row r="13" spans="1:18" s="140" customFormat="1" ht="34.5" customHeight="1" thickBot="1">
      <c r="A13" s="261"/>
      <c r="B13" s="262" t="s">
        <v>63</v>
      </c>
      <c r="C13" s="257" t="s">
        <v>164</v>
      </c>
      <c r="D13" s="385"/>
      <c r="E13" s="250" t="s">
        <v>164</v>
      </c>
      <c r="F13" s="251" t="s">
        <v>164</v>
      </c>
      <c r="G13" s="251" t="s">
        <v>164</v>
      </c>
      <c r="H13" s="251" t="s">
        <v>164</v>
      </c>
      <c r="I13" s="251" t="s">
        <v>164</v>
      </c>
      <c r="J13" s="251" t="s">
        <v>164</v>
      </c>
      <c r="K13" s="251" t="s">
        <v>164</v>
      </c>
      <c r="L13" s="251" t="s">
        <v>164</v>
      </c>
      <c r="M13" s="251" t="s">
        <v>164</v>
      </c>
      <c r="N13" s="251" t="s">
        <v>164</v>
      </c>
      <c r="O13" s="252" t="s">
        <v>164</v>
      </c>
      <c r="P13" s="255">
        <f>ROUND(SUM(P7:P12),1)</f>
        <v>10855.7</v>
      </c>
    </row>
    <row r="14" spans="1:18" s="494" customFormat="1" ht="34.5" customHeight="1">
      <c r="B14" s="495"/>
      <c r="C14" s="495"/>
      <c r="D14" s="495"/>
      <c r="E14" s="496">
        <f>887.85*2</f>
        <v>1775.7</v>
      </c>
      <c r="F14" s="497"/>
      <c r="G14" s="497"/>
      <c r="H14" s="497"/>
      <c r="I14" s="498"/>
      <c r="J14" s="499"/>
      <c r="K14" s="498"/>
      <c r="L14" s="498"/>
      <c r="M14" s="498"/>
      <c r="N14" s="498"/>
      <c r="O14" s="497"/>
      <c r="P14" s="500"/>
    </row>
    <row r="15" spans="1:18" s="142" customFormat="1" ht="21" customHeight="1">
      <c r="B15" s="144"/>
      <c r="C15" s="144"/>
      <c r="D15" s="144"/>
      <c r="E15" s="186"/>
      <c r="F15" s="375"/>
      <c r="G15" s="235"/>
      <c r="H15" s="189"/>
      <c r="I15" s="141"/>
      <c r="J15" s="375"/>
      <c r="K15" s="576"/>
      <c r="L15" s="576"/>
      <c r="M15" s="576"/>
      <c r="N15" s="576"/>
      <c r="O15" s="576"/>
      <c r="P15" s="222"/>
    </row>
    <row r="16" spans="1:18" s="140" customFormat="1" ht="69" customHeight="1">
      <c r="B16" s="577" t="s">
        <v>172</v>
      </c>
      <c r="C16" s="578"/>
      <c r="D16" s="578"/>
      <c r="E16" s="579"/>
      <c r="F16" s="186"/>
      <c r="I16" s="556" t="s">
        <v>207</v>
      </c>
      <c r="J16" s="557"/>
      <c r="K16" s="186"/>
      <c r="L16" s="186"/>
      <c r="M16" s="186"/>
      <c r="N16" s="186"/>
      <c r="O16" s="186"/>
      <c r="P16" s="186"/>
    </row>
    <row r="17" spans="2:16" s="140" customFormat="1" ht="63.75" customHeight="1">
      <c r="B17" s="191" t="s">
        <v>160</v>
      </c>
      <c r="C17" s="560" t="s">
        <v>187</v>
      </c>
      <c r="D17" s="561"/>
      <c r="E17" s="152" t="s">
        <v>186</v>
      </c>
      <c r="F17" s="236"/>
      <c r="I17" s="342" t="s">
        <v>160</v>
      </c>
      <c r="J17" s="343" t="s">
        <v>171</v>
      </c>
      <c r="K17" s="236"/>
      <c r="L17" s="236"/>
      <c r="M17" s="236"/>
      <c r="N17" s="236"/>
      <c r="O17" s="236"/>
      <c r="P17" s="202"/>
    </row>
    <row r="18" spans="2:16" s="140" customFormat="1" ht="24" customHeight="1">
      <c r="B18" s="451">
        <v>135200</v>
      </c>
      <c r="C18" s="562">
        <f>ROUND(4*B18*2/1000,1)</f>
        <v>1081.5999999999999</v>
      </c>
      <c r="D18" s="563"/>
      <c r="E18" s="386">
        <v>140.19999999999999</v>
      </c>
      <c r="F18" s="387"/>
      <c r="I18" s="452">
        <v>135200</v>
      </c>
      <c r="J18" s="388">
        <v>140.19999999999999</v>
      </c>
      <c r="K18" s="236"/>
      <c r="L18" s="236"/>
      <c r="M18" s="236"/>
      <c r="N18" s="236"/>
      <c r="O18" s="236"/>
      <c r="P18" s="202"/>
    </row>
    <row r="19" spans="2:16" ht="19.5" customHeight="1"/>
    <row r="20" spans="2:16" s="124" customFormat="1" ht="24" customHeight="1">
      <c r="B20" s="127" t="s">
        <v>2</v>
      </c>
      <c r="C20" s="127"/>
      <c r="D20" s="127"/>
      <c r="G20" s="128"/>
      <c r="H20" s="129"/>
      <c r="I20" s="565" t="str">
        <f>+'Ekamut-caxs'!C76</f>
        <v>Ժորա Հակոբյան</v>
      </c>
      <c r="J20" s="565"/>
      <c r="K20" s="130"/>
      <c r="L20" s="130"/>
      <c r="M20" s="130"/>
      <c r="N20" s="130"/>
    </row>
    <row r="21" spans="2:16" s="120" customFormat="1" ht="17.25" customHeight="1">
      <c r="B21" s="122"/>
      <c r="C21" s="122"/>
      <c r="D21" s="122"/>
      <c r="G21" s="131" t="s">
        <v>85</v>
      </c>
      <c r="H21" s="132"/>
      <c r="I21" s="564" t="s">
        <v>86</v>
      </c>
      <c r="J21" s="564"/>
      <c r="K21" s="123"/>
      <c r="L21" s="123"/>
      <c r="M21" s="123"/>
      <c r="N21" s="123"/>
    </row>
    <row r="22" spans="2:16" s="124" customFormat="1" ht="24.75" customHeight="1">
      <c r="B22" s="125" t="s">
        <v>6</v>
      </c>
      <c r="C22" s="125"/>
      <c r="D22" s="125"/>
      <c r="G22" s="133"/>
      <c r="H22" s="134"/>
      <c r="I22" s="565" t="str">
        <f>+'Ekamut-caxs'!C78</f>
        <v>Հայարփի Խաչատրյան</v>
      </c>
      <c r="J22" s="565"/>
      <c r="K22" s="130"/>
      <c r="L22" s="130"/>
      <c r="M22" s="130"/>
      <c r="N22" s="130"/>
    </row>
    <row r="23" spans="2:16" s="120" customFormat="1" ht="18.75" customHeight="1">
      <c r="G23" s="131" t="s">
        <v>85</v>
      </c>
      <c r="H23" s="132"/>
      <c r="I23" s="564" t="s">
        <v>86</v>
      </c>
      <c r="J23" s="564"/>
      <c r="K23" s="123"/>
      <c r="L23" s="123"/>
      <c r="M23" s="123"/>
      <c r="N23" s="123"/>
    </row>
    <row r="24" spans="2:16" s="121" customFormat="1" ht="16.5">
      <c r="E24" s="123"/>
      <c r="F24" s="123"/>
    </row>
    <row r="29" spans="2:16">
      <c r="D29" s="380"/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3" zoomScale="106" zoomScaleSheetLayoutView="106" workbookViewId="0">
      <selection activeCell="B75" sqref="B75:C75"/>
    </sheetView>
  </sheetViews>
  <sheetFormatPr defaultColWidth="9.140625" defaultRowHeight="16.5"/>
  <cols>
    <col min="1" max="1" width="4.140625" style="279" customWidth="1"/>
    <col min="2" max="2" width="15.5703125" style="279" customWidth="1"/>
    <col min="3" max="3" width="10.85546875" style="279" customWidth="1"/>
    <col min="4" max="5" width="13.42578125" style="279" customWidth="1"/>
    <col min="6" max="6" width="16.28515625" style="279" customWidth="1"/>
    <col min="7" max="7" width="11.42578125" style="279" customWidth="1"/>
    <col min="8" max="8" width="13.28515625" style="279" customWidth="1"/>
    <col min="9" max="10" width="14.85546875" style="279" customWidth="1"/>
    <col min="11" max="11" width="14.28515625" style="279" customWidth="1"/>
    <col min="12" max="12" width="15.7109375" style="279" customWidth="1"/>
    <col min="13" max="13" width="19.5703125" style="279" customWidth="1"/>
    <col min="14" max="16384" width="9.140625" style="279"/>
  </cols>
  <sheetData>
    <row r="1" spans="1:13" s="278" customFormat="1" ht="18.75" customHeight="1">
      <c r="A1" s="581" t="s">
        <v>61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3" s="278" customFormat="1" ht="21.75" customHeight="1">
      <c r="A2" s="580" t="str">
        <f>+'Ekamut-caxs'!A14:D14</f>
        <v xml:space="preserve">«Ֆրիտյոֆ Նանսենի թանգարան» ՀՈԱԿ-ի 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</row>
    <row r="3" spans="1:13" s="278" customFormat="1" ht="21" customHeight="1">
      <c r="A3" s="580" t="s">
        <v>87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3" ht="21" customHeight="1" thickBot="1"/>
    <row r="5" spans="1:13" s="280" customFormat="1" ht="24.75" customHeight="1">
      <c r="A5" s="587" t="s">
        <v>107</v>
      </c>
      <c r="B5" s="589" t="s">
        <v>88</v>
      </c>
      <c r="C5" s="591" t="s">
        <v>89</v>
      </c>
      <c r="D5" s="592"/>
      <c r="E5" s="592"/>
      <c r="F5" s="593"/>
      <c r="G5" s="594" t="s">
        <v>90</v>
      </c>
      <c r="H5" s="594"/>
      <c r="I5" s="594"/>
      <c r="J5" s="594"/>
      <c r="K5" s="594" t="s">
        <v>114</v>
      </c>
      <c r="L5" s="594"/>
      <c r="M5" s="594"/>
    </row>
    <row r="6" spans="1:13" s="286" customFormat="1" ht="51" customHeight="1">
      <c r="A6" s="588"/>
      <c r="B6" s="590"/>
      <c r="C6" s="281" t="s">
        <v>224</v>
      </c>
      <c r="D6" s="282" t="s">
        <v>225</v>
      </c>
      <c r="E6" s="282" t="s">
        <v>251</v>
      </c>
      <c r="F6" s="283" t="s">
        <v>260</v>
      </c>
      <c r="G6" s="282" t="s">
        <v>226</v>
      </c>
      <c r="H6" s="284" t="s">
        <v>225</v>
      </c>
      <c r="I6" s="282" t="s">
        <v>261</v>
      </c>
      <c r="J6" s="284" t="s">
        <v>260</v>
      </c>
      <c r="K6" s="282" t="s">
        <v>224</v>
      </c>
      <c r="L6" s="282" t="s">
        <v>251</v>
      </c>
      <c r="M6" s="285" t="s">
        <v>260</v>
      </c>
    </row>
    <row r="7" spans="1:13" ht="19.5" customHeight="1">
      <c r="A7" s="287">
        <v>1</v>
      </c>
      <c r="B7" s="288" t="s">
        <v>91</v>
      </c>
      <c r="C7" s="201"/>
      <c r="D7" s="200"/>
      <c r="E7" s="354"/>
      <c r="F7" s="355">
        <f>IF((E7&lt;10000), E7*143.7, E7*107.1)</f>
        <v>0</v>
      </c>
      <c r="G7" s="290"/>
      <c r="H7" s="200"/>
      <c r="I7" s="354"/>
      <c r="J7" s="356"/>
      <c r="K7" s="291"/>
      <c r="L7" s="354"/>
      <c r="M7" s="292"/>
    </row>
    <row r="8" spans="1:13" ht="19.5" customHeight="1">
      <c r="A8" s="287">
        <v>2</v>
      </c>
      <c r="B8" s="288" t="s">
        <v>199</v>
      </c>
      <c r="C8" s="201"/>
      <c r="D8" s="200"/>
      <c r="E8" s="354"/>
      <c r="F8" s="355">
        <f t="shared" ref="F8:F18" si="0">IF((E8&lt;10000), E8*143.7, E8*107.1)</f>
        <v>0</v>
      </c>
      <c r="G8" s="290"/>
      <c r="H8" s="200"/>
      <c r="I8" s="354"/>
      <c r="J8" s="356"/>
      <c r="K8" s="291"/>
      <c r="L8" s="354"/>
      <c r="M8" s="292"/>
    </row>
    <row r="9" spans="1:13" ht="19.5" customHeight="1">
      <c r="A9" s="287">
        <v>3</v>
      </c>
      <c r="B9" s="288" t="s">
        <v>92</v>
      </c>
      <c r="C9" s="201"/>
      <c r="D9" s="200"/>
      <c r="E9" s="354"/>
      <c r="F9" s="355">
        <f t="shared" si="0"/>
        <v>0</v>
      </c>
      <c r="G9" s="290"/>
      <c r="H9" s="200"/>
      <c r="I9" s="354"/>
      <c r="J9" s="356"/>
      <c r="K9" s="291"/>
      <c r="L9" s="354"/>
      <c r="M9" s="292"/>
    </row>
    <row r="10" spans="1:13" ht="19.5" customHeight="1">
      <c r="A10" s="287">
        <v>4</v>
      </c>
      <c r="B10" s="288" t="s">
        <v>93</v>
      </c>
      <c r="C10" s="293"/>
      <c r="D10" s="294"/>
      <c r="E10" s="354"/>
      <c r="F10" s="355">
        <f t="shared" si="0"/>
        <v>0</v>
      </c>
      <c r="G10" s="290"/>
      <c r="H10" s="295"/>
      <c r="I10" s="354"/>
      <c r="J10" s="356"/>
      <c r="K10" s="291"/>
      <c r="L10" s="354"/>
      <c r="M10" s="292"/>
    </row>
    <row r="11" spans="1:13" ht="19.5" customHeight="1">
      <c r="A11" s="287">
        <v>5</v>
      </c>
      <c r="B11" s="288" t="s">
        <v>94</v>
      </c>
      <c r="C11" s="293"/>
      <c r="D11" s="294"/>
      <c r="E11" s="354"/>
      <c r="F11" s="355">
        <f t="shared" si="0"/>
        <v>0</v>
      </c>
      <c r="G11" s="290"/>
      <c r="H11" s="295"/>
      <c r="I11" s="354"/>
      <c r="J11" s="356"/>
      <c r="K11" s="291"/>
      <c r="L11" s="354"/>
      <c r="M11" s="292"/>
    </row>
    <row r="12" spans="1:13" ht="19.5" customHeight="1">
      <c r="A12" s="287">
        <v>6</v>
      </c>
      <c r="B12" s="288" t="s">
        <v>95</v>
      </c>
      <c r="C12" s="293"/>
      <c r="D12" s="294"/>
      <c r="E12" s="354"/>
      <c r="F12" s="355">
        <f t="shared" si="0"/>
        <v>0</v>
      </c>
      <c r="G12" s="290"/>
      <c r="H12" s="295"/>
      <c r="I12" s="354"/>
      <c r="J12" s="356"/>
      <c r="K12" s="291"/>
      <c r="L12" s="354"/>
      <c r="M12" s="292"/>
    </row>
    <row r="13" spans="1:13" ht="19.5" customHeight="1">
      <c r="A13" s="287">
        <v>7</v>
      </c>
      <c r="B13" s="288" t="s">
        <v>96</v>
      </c>
      <c r="C13" s="293"/>
      <c r="D13" s="294"/>
      <c r="E13" s="354"/>
      <c r="F13" s="355">
        <f t="shared" si="0"/>
        <v>0</v>
      </c>
      <c r="G13" s="290"/>
      <c r="H13" s="295"/>
      <c r="I13" s="354"/>
      <c r="J13" s="356"/>
      <c r="K13" s="291"/>
      <c r="L13" s="354"/>
      <c r="M13" s="292"/>
    </row>
    <row r="14" spans="1:13" ht="19.5" customHeight="1">
      <c r="A14" s="287">
        <v>8</v>
      </c>
      <c r="B14" s="296" t="s">
        <v>97</v>
      </c>
      <c r="C14" s="293"/>
      <c r="D14" s="294"/>
      <c r="E14" s="354"/>
      <c r="F14" s="355">
        <f t="shared" si="0"/>
        <v>0</v>
      </c>
      <c r="G14" s="290"/>
      <c r="H14" s="295"/>
      <c r="I14" s="354"/>
      <c r="J14" s="356"/>
      <c r="K14" s="291"/>
      <c r="L14" s="354"/>
      <c r="M14" s="292"/>
    </row>
    <row r="15" spans="1:13" ht="19.5" customHeight="1">
      <c r="A15" s="287">
        <v>9</v>
      </c>
      <c r="B15" s="296" t="s">
        <v>98</v>
      </c>
      <c r="C15" s="293"/>
      <c r="D15" s="294"/>
      <c r="E15" s="354"/>
      <c r="F15" s="355">
        <f t="shared" si="0"/>
        <v>0</v>
      </c>
      <c r="G15" s="290"/>
      <c r="H15" s="295"/>
      <c r="I15" s="354"/>
      <c r="J15" s="356"/>
      <c r="K15" s="291"/>
      <c r="L15" s="354"/>
      <c r="M15" s="292"/>
    </row>
    <row r="16" spans="1:13" ht="19.5" customHeight="1">
      <c r="A16" s="287">
        <v>10</v>
      </c>
      <c r="B16" s="296" t="s">
        <v>99</v>
      </c>
      <c r="C16" s="293"/>
      <c r="D16" s="294"/>
      <c r="E16" s="354"/>
      <c r="F16" s="355">
        <f t="shared" si="0"/>
        <v>0</v>
      </c>
      <c r="G16" s="297"/>
      <c r="H16" s="295"/>
      <c r="I16" s="354"/>
      <c r="J16" s="356"/>
      <c r="K16" s="291"/>
      <c r="L16" s="354"/>
      <c r="M16" s="292"/>
    </row>
    <row r="17" spans="1:13" ht="19.5" customHeight="1">
      <c r="A17" s="287">
        <v>11</v>
      </c>
      <c r="B17" s="296" t="s">
        <v>100</v>
      </c>
      <c r="C17" s="360"/>
      <c r="D17" s="361"/>
      <c r="E17" s="289">
        <f>+C7</f>
        <v>0</v>
      </c>
      <c r="F17" s="355">
        <f t="shared" si="0"/>
        <v>0</v>
      </c>
      <c r="G17" s="358"/>
      <c r="H17" s="359"/>
      <c r="I17" s="289">
        <f>+G17</f>
        <v>0</v>
      </c>
      <c r="J17" s="356">
        <f t="shared" ref="J17:J18" si="1">+I17*53.48</f>
        <v>0</v>
      </c>
      <c r="K17" s="357"/>
      <c r="L17" s="289">
        <f>+K17</f>
        <v>0</v>
      </c>
      <c r="M17" s="292">
        <f>+L17*200.4</f>
        <v>0</v>
      </c>
    </row>
    <row r="18" spans="1:13" ht="19.5" customHeight="1">
      <c r="A18" s="287">
        <v>12</v>
      </c>
      <c r="B18" s="296" t="s">
        <v>101</v>
      </c>
      <c r="C18" s="360"/>
      <c r="D18" s="361"/>
      <c r="E18" s="289">
        <f>+C18</f>
        <v>0</v>
      </c>
      <c r="F18" s="355">
        <f t="shared" si="0"/>
        <v>0</v>
      </c>
      <c r="G18" s="358"/>
      <c r="H18" s="359"/>
      <c r="I18" s="289">
        <f>+G18</f>
        <v>0</v>
      </c>
      <c r="J18" s="356">
        <f t="shared" si="1"/>
        <v>0</v>
      </c>
      <c r="K18" s="357"/>
      <c r="L18" s="289">
        <f>+K18</f>
        <v>0</v>
      </c>
      <c r="M18" s="292">
        <f>+L18*200.4</f>
        <v>0</v>
      </c>
    </row>
    <row r="19" spans="1:13" ht="32.25" customHeight="1" thickBot="1">
      <c r="A19" s="298"/>
      <c r="B19" s="299" t="s">
        <v>84</v>
      </c>
      <c r="C19" s="300">
        <f t="shared" ref="C19:K19" si="2">SUM(C7:C18)</f>
        <v>0</v>
      </c>
      <c r="D19" s="301">
        <f t="shared" si="2"/>
        <v>0</v>
      </c>
      <c r="E19" s="302">
        <f t="shared" si="2"/>
        <v>0</v>
      </c>
      <c r="F19" s="303">
        <f>SUM(F7:F18)</f>
        <v>0</v>
      </c>
      <c r="G19" s="304">
        <f>SUM(G7:G18)</f>
        <v>0</v>
      </c>
      <c r="H19" s="301">
        <f>SUM(H7:H18)</f>
        <v>0</v>
      </c>
      <c r="I19" s="302">
        <f>SUM(I7:I18)</f>
        <v>0</v>
      </c>
      <c r="J19" s="305">
        <f>SUM(J7:J18)</f>
        <v>0</v>
      </c>
      <c r="K19" s="300">
        <f t="shared" si="2"/>
        <v>0</v>
      </c>
      <c r="L19" s="302">
        <f>SUM(L7:L18)</f>
        <v>0</v>
      </c>
      <c r="M19" s="305">
        <f>SUM(M7:M18)</f>
        <v>0</v>
      </c>
    </row>
    <row r="20" spans="1:13" ht="21.75" customHeight="1">
      <c r="B20" s="306"/>
      <c r="C20" s="307"/>
      <c r="D20" s="308"/>
      <c r="E20" s="307"/>
      <c r="F20" s="308">
        <f>ROUND(F19/1000,1)</f>
        <v>0</v>
      </c>
      <c r="G20" s="307"/>
      <c r="H20" s="308"/>
      <c r="I20" s="307"/>
      <c r="J20" s="308">
        <f>ROUND(J19/1000,1)</f>
        <v>0</v>
      </c>
      <c r="K20" s="307"/>
      <c r="L20" s="307"/>
      <c r="M20" s="308">
        <f t="shared" ref="M20" si="3">ROUND(M19/1000,1)</f>
        <v>0</v>
      </c>
    </row>
    <row r="21" spans="1:13" ht="33.75" customHeight="1" thickBot="1">
      <c r="B21" s="583" t="s">
        <v>200</v>
      </c>
      <c r="C21" s="583"/>
      <c r="D21" s="583"/>
      <c r="E21" s="309"/>
      <c r="F21" s="310"/>
      <c r="H21" s="309"/>
    </row>
    <row r="22" spans="1:13" s="278" customFormat="1" ht="34.5" customHeight="1">
      <c r="A22" s="311"/>
      <c r="B22" s="312" t="s">
        <v>118</v>
      </c>
      <c r="C22" s="313" t="s">
        <v>119</v>
      </c>
      <c r="D22" s="313" t="s">
        <v>185</v>
      </c>
      <c r="E22" s="313" t="s">
        <v>185</v>
      </c>
      <c r="F22" s="314" t="s">
        <v>185</v>
      </c>
      <c r="G22" s="313" t="s">
        <v>119</v>
      </c>
      <c r="H22" s="313" t="s">
        <v>185</v>
      </c>
      <c r="I22" s="313" t="s">
        <v>185</v>
      </c>
      <c r="J22" s="315" t="s">
        <v>185</v>
      </c>
      <c r="K22" s="313" t="s">
        <v>119</v>
      </c>
      <c r="L22" s="313" t="s">
        <v>185</v>
      </c>
      <c r="M22" s="315" t="s">
        <v>185</v>
      </c>
    </row>
    <row r="23" spans="1:13" ht="23.25" customHeight="1">
      <c r="A23" s="316">
        <v>1</v>
      </c>
      <c r="B23" s="362"/>
      <c r="C23" s="361"/>
      <c r="D23" s="292" t="s">
        <v>185</v>
      </c>
      <c r="E23" s="292" t="s">
        <v>185</v>
      </c>
      <c r="F23" s="355"/>
      <c r="G23" s="366"/>
      <c r="H23" s="292" t="s">
        <v>185</v>
      </c>
      <c r="I23" s="292" t="s">
        <v>185</v>
      </c>
      <c r="J23" s="368"/>
      <c r="K23" s="366"/>
      <c r="L23" s="292" t="s">
        <v>185</v>
      </c>
      <c r="M23" s="473"/>
    </row>
    <row r="24" spans="1:13" ht="23.25" customHeight="1">
      <c r="A24" s="316">
        <v>2</v>
      </c>
      <c r="B24" s="362"/>
      <c r="C24" s="361"/>
      <c r="D24" s="292" t="s">
        <v>185</v>
      </c>
      <c r="E24" s="292" t="s">
        <v>185</v>
      </c>
      <c r="F24" s="355"/>
      <c r="G24" s="366"/>
      <c r="H24" s="292" t="s">
        <v>185</v>
      </c>
      <c r="I24" s="292" t="s">
        <v>185</v>
      </c>
      <c r="J24" s="368"/>
      <c r="K24" s="366"/>
      <c r="L24" s="292" t="s">
        <v>185</v>
      </c>
      <c r="M24" s="473"/>
    </row>
    <row r="25" spans="1:13" s="286" customFormat="1" ht="23.25" customHeight="1">
      <c r="A25" s="287">
        <v>3</v>
      </c>
      <c r="B25" s="363"/>
      <c r="C25" s="364"/>
      <c r="D25" s="317" t="s">
        <v>185</v>
      </c>
      <c r="E25" s="317" t="s">
        <v>185</v>
      </c>
      <c r="F25" s="365"/>
      <c r="G25" s="367"/>
      <c r="H25" s="317" t="s">
        <v>185</v>
      </c>
      <c r="I25" s="317" t="s">
        <v>185</v>
      </c>
      <c r="J25" s="365"/>
      <c r="K25" s="367"/>
      <c r="L25" s="317" t="s">
        <v>185</v>
      </c>
      <c r="M25" s="474"/>
    </row>
    <row r="26" spans="1:13" s="278" customFormat="1" ht="24" customHeight="1">
      <c r="A26" s="318"/>
      <c r="B26" s="319" t="s">
        <v>63</v>
      </c>
      <c r="C26" s="320" t="s">
        <v>185</v>
      </c>
      <c r="D26" s="320" t="s">
        <v>185</v>
      </c>
      <c r="E26" s="320" t="s">
        <v>185</v>
      </c>
      <c r="F26" s="321">
        <f>SUM(F23:F25)</f>
        <v>0</v>
      </c>
      <c r="G26" s="322" t="s">
        <v>185</v>
      </c>
      <c r="H26" s="320" t="s">
        <v>185</v>
      </c>
      <c r="I26" s="320" t="s">
        <v>185</v>
      </c>
      <c r="J26" s="321">
        <f>SUM(J23:J25)</f>
        <v>0</v>
      </c>
      <c r="K26" s="322" t="s">
        <v>185</v>
      </c>
      <c r="L26" s="320" t="s">
        <v>185</v>
      </c>
      <c r="M26" s="475">
        <f t="shared" ref="M26" si="4">SUM(M23:M25)</f>
        <v>0</v>
      </c>
    </row>
    <row r="27" spans="1:13" s="278" customFormat="1" ht="27" customHeight="1" thickBot="1">
      <c r="A27" s="323"/>
      <c r="B27" s="324" t="s">
        <v>201</v>
      </c>
      <c r="C27" s="301"/>
      <c r="D27" s="301" t="s">
        <v>185</v>
      </c>
      <c r="E27" s="301" t="s">
        <v>185</v>
      </c>
      <c r="F27" s="303">
        <f>+F20-F26</f>
        <v>0</v>
      </c>
      <c r="G27" s="325" t="s">
        <v>185</v>
      </c>
      <c r="H27" s="301" t="s">
        <v>185</v>
      </c>
      <c r="I27" s="301" t="s">
        <v>185</v>
      </c>
      <c r="J27" s="303">
        <f>J20-J26</f>
        <v>0</v>
      </c>
      <c r="K27" s="325" t="s">
        <v>185</v>
      </c>
      <c r="L27" s="301" t="s">
        <v>185</v>
      </c>
      <c r="M27" s="303">
        <f>+M20-M26</f>
        <v>0</v>
      </c>
    </row>
    <row r="28" spans="1:13" s="278" customFormat="1" ht="25.5" customHeight="1" thickBot="1">
      <c r="B28" s="326"/>
      <c r="F28" s="308"/>
      <c r="J28" s="351" t="s">
        <v>120</v>
      </c>
      <c r="K28" s="352"/>
      <c r="L28" s="352"/>
      <c r="M28" s="476">
        <f>+F26+J26+M26</f>
        <v>0</v>
      </c>
    </row>
    <row r="29" spans="1:13" s="278" customFormat="1" ht="20.25" customHeight="1">
      <c r="B29" s="326"/>
      <c r="F29" s="308"/>
    </row>
    <row r="30" spans="1:13" s="306" customFormat="1" ht="25.5" customHeight="1">
      <c r="B30" s="327"/>
      <c r="C30" s="580" t="s">
        <v>2</v>
      </c>
      <c r="D30" s="580"/>
      <c r="E30" s="327"/>
      <c r="F30" s="327"/>
      <c r="G30" s="584"/>
      <c r="H30" s="584"/>
      <c r="I30" s="328"/>
      <c r="J30" s="585" t="str">
        <f>+'Ekamut-caxs'!C76</f>
        <v>Ժորա Հակոբյան</v>
      </c>
      <c r="K30" s="585"/>
    </row>
    <row r="31" spans="1:13" s="278" customFormat="1">
      <c r="C31" s="329"/>
      <c r="D31" s="329"/>
      <c r="E31" s="330"/>
      <c r="F31" s="330"/>
      <c r="G31" s="586" t="s">
        <v>85</v>
      </c>
      <c r="H31" s="586"/>
      <c r="I31" s="331"/>
      <c r="J31" s="586" t="s">
        <v>102</v>
      </c>
      <c r="K31" s="586"/>
    </row>
    <row r="32" spans="1:13" s="306" customFormat="1" ht="23.25" customHeight="1">
      <c r="B32" s="327"/>
      <c r="C32" s="332" t="s">
        <v>6</v>
      </c>
      <c r="D32" s="332"/>
      <c r="E32" s="327"/>
      <c r="F32" s="327"/>
      <c r="G32" s="585"/>
      <c r="H32" s="585"/>
      <c r="I32" s="333"/>
      <c r="J32" s="585" t="str">
        <f>+'Ekamut-caxs'!C78</f>
        <v>Հայարփի Խաչատրյան</v>
      </c>
      <c r="K32" s="585"/>
    </row>
    <row r="33" spans="3:12" s="278" customFormat="1">
      <c r="C33" s="309"/>
      <c r="D33" s="309"/>
      <c r="G33" s="586" t="s">
        <v>85</v>
      </c>
      <c r="H33" s="586"/>
      <c r="I33" s="331"/>
      <c r="J33" s="586" t="s">
        <v>102</v>
      </c>
      <c r="K33" s="586"/>
    </row>
    <row r="34" spans="3:12">
      <c r="F34" s="334" t="s">
        <v>1</v>
      </c>
    </row>
    <row r="35" spans="3:12" ht="16.5" customHeight="1">
      <c r="C35" s="335" t="s">
        <v>103</v>
      </c>
      <c r="D35" s="335"/>
      <c r="E35" s="335" t="s">
        <v>104</v>
      </c>
      <c r="F35" s="335" t="s">
        <v>220</v>
      </c>
      <c r="I35" s="336" t="s">
        <v>105</v>
      </c>
      <c r="J35" s="337" t="s">
        <v>191</v>
      </c>
      <c r="K35" s="337"/>
      <c r="L35" s="337" t="s">
        <v>265</v>
      </c>
    </row>
    <row r="36" spans="3:12" ht="16.5" customHeight="1">
      <c r="C36" s="335" t="s">
        <v>106</v>
      </c>
      <c r="D36" s="335"/>
      <c r="E36" s="335" t="s">
        <v>104</v>
      </c>
      <c r="F36" s="335" t="s">
        <v>194</v>
      </c>
      <c r="I36" s="582" t="s">
        <v>195</v>
      </c>
      <c r="J36" s="582"/>
      <c r="K36" s="337"/>
      <c r="L36" s="582" t="s">
        <v>196</v>
      </c>
    </row>
    <row r="37" spans="3:12">
      <c r="C37" s="335"/>
      <c r="D37" s="335"/>
      <c r="E37" s="582" t="s">
        <v>197</v>
      </c>
      <c r="F37" s="582"/>
      <c r="I37" s="582"/>
      <c r="J37" s="582"/>
      <c r="K37" s="337"/>
      <c r="L37" s="582"/>
    </row>
    <row r="38" spans="3:12">
      <c r="C38" s="335"/>
      <c r="D38" s="335"/>
      <c r="E38" s="582"/>
      <c r="F38" s="582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75" sqref="B75:C75"/>
    </sheetView>
  </sheetViews>
  <sheetFormatPr defaultRowHeight="13.5"/>
  <cols>
    <col min="1" max="1" width="6" style="118" customWidth="1"/>
    <col min="2" max="2" width="50.140625" style="1" customWidth="1"/>
    <col min="3" max="4" width="19.7109375" style="1" customWidth="1"/>
    <col min="5" max="5" width="20.42578125" style="1" customWidth="1"/>
    <col min="6" max="6" width="11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8" customFormat="1" ht="24" customHeight="1">
      <c r="A1" s="545" t="s">
        <v>61</v>
      </c>
      <c r="B1" s="545"/>
      <c r="C1" s="545"/>
      <c r="D1" s="545"/>
      <c r="E1" s="545"/>
    </row>
    <row r="2" spans="1:6" ht="23.25" customHeight="1">
      <c r="A2" s="548" t="str">
        <f>+'Ekamut-caxs'!A14:D14</f>
        <v xml:space="preserve">«Ֆրիտյոֆ Նանսենի թանգարան» ՀՈԱԿ-ի  </v>
      </c>
      <c r="B2" s="548"/>
      <c r="C2" s="548"/>
      <c r="D2" s="548"/>
      <c r="E2" s="548"/>
    </row>
    <row r="3" spans="1:6" ht="28.5" customHeight="1">
      <c r="A3" s="548" t="s">
        <v>250</v>
      </c>
      <c r="B3" s="548"/>
      <c r="C3" s="548"/>
      <c r="D3" s="548"/>
      <c r="E3" s="548"/>
    </row>
    <row r="5" spans="1:6">
      <c r="E5" s="151" t="s">
        <v>117</v>
      </c>
    </row>
    <row r="6" spans="1:6" ht="124.5" customHeight="1">
      <c r="A6" s="237" t="s">
        <v>3</v>
      </c>
      <c r="B6" s="237" t="s">
        <v>88</v>
      </c>
      <c r="C6" s="237" t="s">
        <v>233</v>
      </c>
      <c r="D6" s="237" t="s">
        <v>232</v>
      </c>
      <c r="E6" s="237" t="s">
        <v>231</v>
      </c>
    </row>
    <row r="7" spans="1:6" s="382" customFormat="1">
      <c r="A7" s="381">
        <v>1</v>
      </c>
      <c r="B7" s="381">
        <v>2</v>
      </c>
      <c r="C7" s="381">
        <v>3</v>
      </c>
      <c r="D7" s="381">
        <v>4</v>
      </c>
      <c r="E7" s="381">
        <v>5</v>
      </c>
    </row>
    <row r="8" spans="1:6" ht="24.75" customHeight="1">
      <c r="A8" s="198">
        <v>1</v>
      </c>
      <c r="B8" s="24" t="s">
        <v>266</v>
      </c>
      <c r="C8" s="194">
        <v>8032.8</v>
      </c>
      <c r="D8" s="194"/>
      <c r="E8" s="194"/>
    </row>
    <row r="9" spans="1:6" ht="24.75" customHeight="1">
      <c r="A9" s="198">
        <v>2</v>
      </c>
      <c r="B9" s="24" t="s">
        <v>267</v>
      </c>
      <c r="C9" s="194">
        <v>1004.1</v>
      </c>
      <c r="D9" s="194"/>
      <c r="E9" s="194"/>
    </row>
    <row r="10" spans="1:6" ht="24.75" customHeight="1">
      <c r="A10" s="198">
        <v>3</v>
      </c>
      <c r="B10" s="24" t="s">
        <v>240</v>
      </c>
      <c r="C10" s="194">
        <v>1004.2</v>
      </c>
      <c r="D10" s="194"/>
      <c r="E10" s="194"/>
    </row>
    <row r="11" spans="1:6" ht="25.5" customHeight="1">
      <c r="A11" s="198">
        <v>4</v>
      </c>
      <c r="B11" s="379" t="s">
        <v>177</v>
      </c>
      <c r="C11" s="194">
        <v>1004.3</v>
      </c>
      <c r="D11" s="194"/>
      <c r="E11" s="194"/>
      <c r="F11" s="380"/>
    </row>
    <row r="12" spans="1:6" ht="25.5" customHeight="1">
      <c r="A12" s="198">
        <v>5</v>
      </c>
      <c r="B12" s="379" t="s">
        <v>173</v>
      </c>
      <c r="C12" s="194">
        <v>1004.3</v>
      </c>
      <c r="D12" s="194"/>
      <c r="E12" s="194"/>
      <c r="F12" s="380"/>
    </row>
    <row r="13" spans="1:6" s="138" customFormat="1" ht="31.5" customHeight="1">
      <c r="A13" s="180"/>
      <c r="B13" s="238" t="s">
        <v>174</v>
      </c>
      <c r="C13" s="239">
        <f>ROUND(SUM(C8:C12),1)</f>
        <v>12049.7</v>
      </c>
      <c r="D13" s="239">
        <f>ROUND(SUM(D8:D12),1)</f>
        <v>0</v>
      </c>
      <c r="E13" s="239">
        <f>ROUND(SUM(E8:E12),1)</f>
        <v>0</v>
      </c>
    </row>
    <row r="15" spans="1:6" ht="19.5" customHeight="1">
      <c r="B15" s="1" t="s">
        <v>184</v>
      </c>
    </row>
    <row r="16" spans="1:6" ht="21.75" customHeight="1">
      <c r="B16" s="595"/>
      <c r="C16" s="595"/>
      <c r="D16" s="595"/>
      <c r="E16" s="595"/>
    </row>
    <row r="19" spans="2:5" ht="25.5" customHeight="1">
      <c r="B19" s="240" t="s">
        <v>175</v>
      </c>
      <c r="E19" s="241" t="str">
        <f>+'Ekamut-caxs'!C76</f>
        <v>Ժորա Հակոբյան</v>
      </c>
    </row>
    <row r="20" spans="2:5" ht="18.75" customHeight="1">
      <c r="B20" s="119" t="s">
        <v>4</v>
      </c>
      <c r="E20" s="270" t="str">
        <f>+'Ekamut-caxs'!C77</f>
        <v>/անուն, ազգանուն/</v>
      </c>
    </row>
    <row r="21" spans="2:5" ht="23.25" customHeight="1">
      <c r="B21" s="138" t="s">
        <v>6</v>
      </c>
      <c r="E21" s="241" t="str">
        <f>+'Ekamut-caxs'!C78</f>
        <v>Հայարփի Խաչատրյան</v>
      </c>
    </row>
    <row r="22" spans="2:5" ht="14.25">
      <c r="C22" s="138" t="s">
        <v>1</v>
      </c>
      <c r="D22" s="138"/>
      <c r="E22" s="270" t="str">
        <f>+'Ekamut-caxs'!C79</f>
        <v>/անուն, ազգանուն/</v>
      </c>
    </row>
    <row r="23" spans="2:5">
      <c r="B23" s="118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6" customWidth="1"/>
    <col min="2" max="2" width="35.28515625" style="345" customWidth="1"/>
    <col min="3" max="3" width="17" style="345" customWidth="1"/>
    <col min="4" max="7" width="16.7109375" style="345" customWidth="1"/>
    <col min="8" max="8" width="18.42578125" style="345" customWidth="1"/>
    <col min="9" max="16384" width="9.140625" style="345"/>
  </cols>
  <sheetData>
    <row r="1" spans="1:8" s="448" customFormat="1" ht="37.5" customHeight="1">
      <c r="A1" s="446" t="s">
        <v>61</v>
      </c>
      <c r="B1" s="446"/>
      <c r="C1" s="446"/>
      <c r="D1" s="446"/>
      <c r="E1" s="446"/>
      <c r="F1" s="446"/>
      <c r="G1" s="446"/>
      <c r="H1" s="447"/>
    </row>
    <row r="2" spans="1:8" s="448" customFormat="1" ht="27.75" customHeight="1">
      <c r="A2" s="446" t="str">
        <f>+'Ekamut-caxs'!A14:D14</f>
        <v xml:space="preserve">«Ֆրիտյոֆ Նանսենի թանգարան» ՀՈԱԿ-ի  </v>
      </c>
      <c r="B2" s="446"/>
      <c r="C2" s="446"/>
      <c r="D2" s="446"/>
      <c r="E2" s="446"/>
      <c r="F2" s="446"/>
      <c r="G2" s="446"/>
      <c r="H2" s="447"/>
    </row>
    <row r="3" spans="1:8" ht="37.5" customHeight="1">
      <c r="A3" s="444" t="s">
        <v>249</v>
      </c>
      <c r="B3" s="444"/>
      <c r="C3" s="444"/>
      <c r="D3" s="444"/>
      <c r="E3" s="444"/>
      <c r="F3" s="444"/>
      <c r="G3" s="444"/>
      <c r="H3" s="445"/>
    </row>
    <row r="5" spans="1:8">
      <c r="H5" s="443" t="s">
        <v>0</v>
      </c>
    </row>
    <row r="6" spans="1:8" ht="48.75" customHeight="1">
      <c r="A6" s="596" t="s">
        <v>3</v>
      </c>
      <c r="B6" s="596" t="s">
        <v>208</v>
      </c>
      <c r="C6" s="596" t="s">
        <v>212</v>
      </c>
      <c r="D6" s="596" t="s">
        <v>248</v>
      </c>
      <c r="E6" s="596"/>
      <c r="F6" s="596"/>
      <c r="G6" s="596"/>
      <c r="H6" s="597" t="s">
        <v>241</v>
      </c>
    </row>
    <row r="7" spans="1:8" ht="48" customHeight="1">
      <c r="A7" s="596"/>
      <c r="B7" s="596"/>
      <c r="C7" s="596"/>
      <c r="D7" s="439" t="s">
        <v>84</v>
      </c>
      <c r="E7" s="439" t="s">
        <v>209</v>
      </c>
      <c r="F7" s="439" t="s">
        <v>210</v>
      </c>
      <c r="G7" s="439" t="s">
        <v>211</v>
      </c>
      <c r="H7" s="598"/>
    </row>
    <row r="8" spans="1:8" s="347" customFormat="1" ht="39.75" customHeight="1">
      <c r="A8" s="350">
        <v>1</v>
      </c>
      <c r="B8" s="440" t="s">
        <v>213</v>
      </c>
      <c r="C8" s="350">
        <v>35.5</v>
      </c>
      <c r="D8" s="350">
        <f>SUM(E8:G8)</f>
        <v>0</v>
      </c>
      <c r="E8" s="353"/>
      <c r="F8" s="353"/>
      <c r="G8" s="441"/>
      <c r="H8" s="440">
        <f>+E8*C8</f>
        <v>0</v>
      </c>
    </row>
    <row r="9" spans="1:8" s="347" customFormat="1" ht="39.75" customHeight="1">
      <c r="A9" s="350" t="s">
        <v>242</v>
      </c>
      <c r="B9" s="440" t="s">
        <v>214</v>
      </c>
      <c r="C9" s="350">
        <v>17.75</v>
      </c>
      <c r="D9" s="350">
        <f t="shared" ref="D9:D18" si="0">SUM(E9:G9)</f>
        <v>0</v>
      </c>
      <c r="E9" s="353"/>
      <c r="F9" s="353"/>
      <c r="G9" s="441"/>
      <c r="H9" s="440">
        <f>+E9*C9</f>
        <v>0</v>
      </c>
    </row>
    <row r="10" spans="1:8" s="347" customFormat="1" ht="39.75" customHeight="1">
      <c r="A10" s="350"/>
      <c r="B10" s="440" t="s">
        <v>245</v>
      </c>
      <c r="C10" s="350">
        <v>30.5</v>
      </c>
      <c r="D10" s="350">
        <f t="shared" si="0"/>
        <v>0</v>
      </c>
      <c r="E10" s="353"/>
      <c r="F10" s="353"/>
      <c r="G10" s="441"/>
      <c r="H10" s="440">
        <f>+E10*C10</f>
        <v>0</v>
      </c>
    </row>
    <row r="11" spans="1:8" s="347" customFormat="1" ht="39.75" customHeight="1">
      <c r="A11" s="350"/>
      <c r="B11" s="440" t="s">
        <v>246</v>
      </c>
      <c r="C11" s="350">
        <v>15.25</v>
      </c>
      <c r="D11" s="350">
        <f t="shared" si="0"/>
        <v>0</v>
      </c>
      <c r="E11" s="353"/>
      <c r="F11" s="353"/>
      <c r="G11" s="441"/>
      <c r="H11" s="440">
        <f t="shared" ref="H11:H13" si="1">+E11*C11</f>
        <v>0</v>
      </c>
    </row>
    <row r="12" spans="1:8" s="347" customFormat="1" ht="39.75" customHeight="1">
      <c r="A12" s="350"/>
      <c r="B12" s="440" t="s">
        <v>247</v>
      </c>
      <c r="C12" s="449">
        <v>27</v>
      </c>
      <c r="D12" s="350">
        <f t="shared" si="0"/>
        <v>0</v>
      </c>
      <c r="E12" s="353"/>
      <c r="F12" s="353"/>
      <c r="G12" s="441"/>
      <c r="H12" s="440">
        <f t="shared" si="1"/>
        <v>0</v>
      </c>
    </row>
    <row r="13" spans="1:8" s="347" customFormat="1" ht="39.75" customHeight="1">
      <c r="A13" s="350"/>
      <c r="B13" s="440" t="s">
        <v>246</v>
      </c>
      <c r="C13" s="350">
        <v>13.5</v>
      </c>
      <c r="D13" s="350">
        <f t="shared" si="0"/>
        <v>0</v>
      </c>
      <c r="E13" s="353"/>
      <c r="F13" s="353"/>
      <c r="G13" s="441"/>
      <c r="H13" s="440">
        <f t="shared" si="1"/>
        <v>0</v>
      </c>
    </row>
    <row r="14" spans="1:8" s="347" customFormat="1" ht="42" customHeight="1">
      <c r="A14" s="350">
        <v>2</v>
      </c>
      <c r="B14" s="440" t="s">
        <v>215</v>
      </c>
      <c r="C14" s="350">
        <v>34.5</v>
      </c>
      <c r="D14" s="350">
        <f t="shared" si="0"/>
        <v>0</v>
      </c>
      <c r="E14" s="353"/>
      <c r="F14" s="353"/>
      <c r="G14" s="441"/>
      <c r="H14" s="440">
        <f>+E14*C14</f>
        <v>0</v>
      </c>
    </row>
    <row r="15" spans="1:8" s="347" customFormat="1" ht="42" customHeight="1">
      <c r="A15" s="350" t="s">
        <v>242</v>
      </c>
      <c r="B15" s="440" t="s">
        <v>214</v>
      </c>
      <c r="C15" s="350">
        <v>17.25</v>
      </c>
      <c r="D15" s="350">
        <f t="shared" si="0"/>
        <v>0</v>
      </c>
      <c r="E15" s="353"/>
      <c r="F15" s="353"/>
      <c r="G15" s="441"/>
      <c r="H15" s="440">
        <f>+E15*C15</f>
        <v>0</v>
      </c>
    </row>
    <row r="16" spans="1:8" s="347" customFormat="1" ht="37.5" customHeight="1">
      <c r="A16" s="350">
        <v>3</v>
      </c>
      <c r="B16" s="440" t="s">
        <v>216</v>
      </c>
      <c r="C16" s="350">
        <v>25.5</v>
      </c>
      <c r="D16" s="350">
        <f t="shared" si="0"/>
        <v>0</v>
      </c>
      <c r="E16" s="353"/>
      <c r="F16" s="353"/>
      <c r="G16" s="441"/>
      <c r="H16" s="440">
        <f t="shared" ref="H16:H18" si="2">+E16*C16</f>
        <v>0</v>
      </c>
    </row>
    <row r="17" spans="1:8" s="347" customFormat="1" ht="37.5" customHeight="1">
      <c r="A17" s="350">
        <v>4</v>
      </c>
      <c r="B17" s="440" t="s">
        <v>217</v>
      </c>
      <c r="C17" s="449">
        <v>16</v>
      </c>
      <c r="D17" s="350">
        <f t="shared" si="0"/>
        <v>0</v>
      </c>
      <c r="E17" s="353"/>
      <c r="F17" s="353"/>
      <c r="G17" s="441"/>
      <c r="H17" s="440">
        <f t="shared" si="2"/>
        <v>0</v>
      </c>
    </row>
    <row r="18" spans="1:8" s="347" customFormat="1" ht="37.5" customHeight="1">
      <c r="A18" s="350">
        <v>5</v>
      </c>
      <c r="B18" s="440" t="s">
        <v>218</v>
      </c>
      <c r="C18" s="449">
        <v>15</v>
      </c>
      <c r="D18" s="350">
        <f t="shared" si="0"/>
        <v>0</v>
      </c>
      <c r="E18" s="353"/>
      <c r="F18" s="353"/>
      <c r="G18" s="441"/>
      <c r="H18" s="440">
        <f t="shared" si="2"/>
        <v>0</v>
      </c>
    </row>
    <row r="19" spans="1:8" s="347" customFormat="1" ht="44.25" customHeight="1">
      <c r="A19" s="350"/>
      <c r="B19" s="440" t="s">
        <v>63</v>
      </c>
      <c r="C19" s="350">
        <f>SUM(C8:C18)</f>
        <v>247.75</v>
      </c>
      <c r="D19" s="350">
        <f>SUM(D8:D18)</f>
        <v>0</v>
      </c>
      <c r="E19" s="350">
        <f>SUM(E8:E18)</f>
        <v>0</v>
      </c>
      <c r="F19" s="350">
        <f t="shared" ref="F19" si="3">SUM(F8:F18)</f>
        <v>0</v>
      </c>
      <c r="G19" s="442"/>
      <c r="H19" s="440">
        <f>+E19*C19</f>
        <v>0</v>
      </c>
    </row>
    <row r="20" spans="1:8" s="347" customFormat="1" ht="44.25" customHeight="1">
      <c r="A20" s="350"/>
      <c r="B20" s="440" t="s">
        <v>243</v>
      </c>
      <c r="C20" s="350"/>
      <c r="D20" s="350">
        <f>SUM(E20:G20)</f>
        <v>0</v>
      </c>
      <c r="E20" s="350">
        <f t="shared" ref="E20:G20" si="4">+E19-E15-E9</f>
        <v>0</v>
      </c>
      <c r="F20" s="350">
        <f t="shared" si="4"/>
        <v>0</v>
      </c>
      <c r="G20" s="350">
        <f t="shared" si="4"/>
        <v>0</v>
      </c>
      <c r="H20" s="440"/>
    </row>
    <row r="21" spans="1:8" ht="20.25" customHeight="1">
      <c r="B21" s="344"/>
    </row>
    <row r="22" spans="1:8" ht="20.25" customHeight="1">
      <c r="B22" s="344"/>
    </row>
    <row r="23" spans="1:8" ht="20.25" customHeight="1">
      <c r="B23" s="344"/>
    </row>
    <row r="24" spans="1:8" ht="23.25" customHeight="1">
      <c r="B24" s="348" t="s">
        <v>2</v>
      </c>
      <c r="D24" s="600" t="str">
        <f>+'Ekamut-caxs'!C76</f>
        <v>Ժորա Հակոբյան</v>
      </c>
      <c r="E24" s="600"/>
      <c r="F24" s="600"/>
      <c r="G24" s="600"/>
    </row>
    <row r="25" spans="1:8" ht="11.25" customHeight="1">
      <c r="B25" s="349" t="s">
        <v>4</v>
      </c>
      <c r="D25" s="601" t="s">
        <v>5</v>
      </c>
      <c r="E25" s="601"/>
      <c r="F25" s="601"/>
      <c r="G25" s="601"/>
    </row>
    <row r="26" spans="1:8" ht="24" customHeight="1">
      <c r="B26" s="347" t="s">
        <v>6</v>
      </c>
      <c r="D26" s="600" t="str">
        <f>+'Ekamut-caxs'!C78</f>
        <v>Հայարփի Խաչատրյան</v>
      </c>
      <c r="E26" s="600"/>
      <c r="F26" s="600"/>
      <c r="G26" s="600"/>
    </row>
    <row r="27" spans="1:8" ht="16.5" customHeight="1">
      <c r="B27" s="346" t="s">
        <v>180</v>
      </c>
      <c r="D27" s="599" t="s">
        <v>5</v>
      </c>
      <c r="E27" s="599"/>
      <c r="F27" s="599"/>
      <c r="G27" s="599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https://mul2.yerevan.am/tasks/2641593/oneclick?token=c2b348689e7c2edbf98f2d5ea1bf5f91</cp:keywords>
  <cp:lastModifiedBy>Lusine Petrosyan</cp:lastModifiedBy>
  <cp:lastPrinted>2025-12-01T10:16:07Z</cp:lastPrinted>
  <dcterms:created xsi:type="dcterms:W3CDTF">1996-10-14T23:33:28Z</dcterms:created>
  <dcterms:modified xsi:type="dcterms:W3CDTF">2025-12-26T11:20:52Z</dcterms:modified>
</cp:coreProperties>
</file>